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edaeng.sharepoint.com/sites/Fileserver/Engenharia/Orcamento/Lic. em aberto/3560-GOINFRA_Recup. 1 OAE-Corumbaiba_05.01.26/4- Proposta Comercial/2.1° diligencia/PDF FINAL/"/>
    </mc:Choice>
  </mc:AlternateContent>
  <xr:revisionPtr revIDLastSave="1450" documentId="13_ncr:b_{95E429FC-6C7E-4855-9110-23D5B9F46E69}" xr6:coauthVersionLast="47" xr6:coauthVersionMax="47" xr10:uidLastSave="{E3267F23-47F4-4B63-AFEC-6EA13935A2FB}"/>
  <bookViews>
    <workbookView xWindow="-120" yWindow="-120" windowWidth="29040" windowHeight="15720" xr2:uid="{89DA1E27-9887-4B65-A025-69B73CB65FDD}"/>
  </bookViews>
  <sheets>
    <sheet name="Relatório" sheetId="1" r:id="rId1"/>
  </sheets>
  <externalReferences>
    <externalReference r:id="rId2"/>
  </externalReferences>
  <definedNames>
    <definedName name="_xlnm._FilterDatabase" localSheetId="0" hidden="1">Relatório!$A$4:$AO$1958</definedName>
    <definedName name="_xlnm.Print_Area" localSheetId="0">Relatório!$A$1:$AM$1957</definedName>
    <definedName name="_xlnm.Print_Titles" localSheetId="0">Relatório!$1:$12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49" i="1" l="1"/>
  <c r="AH1221" i="1"/>
  <c r="AH1193" i="1"/>
  <c r="AD1955" i="1"/>
  <c r="AD1900" i="1"/>
  <c r="AD1861" i="1"/>
  <c r="AD1826" i="1"/>
  <c r="AD1792" i="1"/>
  <c r="AD1756" i="1"/>
  <c r="AD1721" i="1"/>
  <c r="AD1689" i="1"/>
  <c r="AD1647" i="1"/>
  <c r="AD1613" i="1"/>
  <c r="AD1579" i="1"/>
  <c r="AD1548" i="1"/>
  <c r="AD1513" i="1"/>
  <c r="AD1413" i="1"/>
  <c r="AD1368" i="1"/>
  <c r="AD1326" i="1"/>
  <c r="AD1164" i="1"/>
  <c r="AD1127" i="1"/>
  <c r="AD1089" i="1"/>
  <c r="AD1050" i="1"/>
  <c r="AD1012" i="1"/>
  <c r="AD973" i="1"/>
  <c r="AD884" i="1"/>
  <c r="AD853" i="1"/>
  <c r="AD822" i="1"/>
  <c r="AD790" i="1"/>
  <c r="AD758" i="1"/>
  <c r="AD727" i="1"/>
  <c r="AD695" i="1"/>
  <c r="AD659" i="1"/>
  <c r="AD628" i="1"/>
  <c r="AD595" i="1"/>
  <c r="AD562" i="1"/>
  <c r="AD526" i="1"/>
  <c r="AD422" i="1"/>
  <c r="AD388" i="1"/>
  <c r="AD319" i="1"/>
  <c r="AD284" i="1"/>
  <c r="AD215" i="1"/>
  <c r="AD180" i="1"/>
  <c r="AD146" i="1"/>
  <c r="AD112" i="1"/>
  <c r="AD78" i="1"/>
  <c r="AD44" i="1"/>
  <c r="AH1949" i="1"/>
  <c r="AK1909" i="1"/>
  <c r="AK1910" i="1"/>
  <c r="AK1911" i="1"/>
  <c r="AK1912" i="1"/>
  <c r="AK1913" i="1"/>
  <c r="AK1914" i="1"/>
  <c r="AK1915" i="1"/>
  <c r="AK1916" i="1"/>
  <c r="AK1917" i="1"/>
  <c r="AK1918" i="1"/>
  <c r="AK1919" i="1"/>
  <c r="AK1871" i="1"/>
  <c r="AK1872" i="1"/>
  <c r="AK1873" i="1"/>
  <c r="AK1874" i="1"/>
  <c r="AK1875" i="1"/>
  <c r="AH1786" i="1"/>
  <c r="AA1496" i="1"/>
  <c r="AA1498" i="1" s="1"/>
  <c r="AH1920" i="1" l="1"/>
  <c r="AA1933" i="1" s="1"/>
  <c r="AA1935" i="1" s="1"/>
  <c r="AK1005" i="1" l="1"/>
  <c r="AH1006" i="1" s="1"/>
  <c r="AH487" i="1"/>
  <c r="AK157" i="1"/>
  <c r="AA64" i="1"/>
  <c r="AA62" i="1"/>
  <c r="AH493" i="1"/>
  <c r="AH457" i="1"/>
  <c r="AH354" i="1"/>
  <c r="AH249" i="1"/>
  <c r="AK1870" i="1"/>
  <c r="AK1801" i="1"/>
  <c r="AH1802" i="1" s="1"/>
  <c r="AA1811" i="1" s="1"/>
  <c r="AA1813" i="1" s="1"/>
  <c r="AK1766" i="1"/>
  <c r="AK1765" i="1"/>
  <c r="AK1697" i="1"/>
  <c r="AH1698" i="1" s="1"/>
  <c r="AK1657" i="1"/>
  <c r="AK1656" i="1"/>
  <c r="AK1655" i="1"/>
  <c r="AK1556" i="1"/>
  <c r="AH1557" i="1" s="1"/>
  <c r="AA1565" i="1" s="1"/>
  <c r="AA1567" i="1" s="1"/>
  <c r="AH1578" i="1" s="1"/>
  <c r="AK1455" i="1"/>
  <c r="AH1456" i="1" s="1"/>
  <c r="AK1421" i="1"/>
  <c r="AH1422" i="1" s="1"/>
  <c r="AK1379" i="1"/>
  <c r="AK1378" i="1"/>
  <c r="AK1377" i="1"/>
  <c r="AK1335" i="1"/>
  <c r="AK1334" i="1"/>
  <c r="AK1301" i="1"/>
  <c r="AK1300" i="1"/>
  <c r="AK1299" i="1"/>
  <c r="AK1260" i="1"/>
  <c r="AK1259" i="1"/>
  <c r="AK1258" i="1"/>
  <c r="AK1257" i="1"/>
  <c r="AK1256" i="1"/>
  <c r="AK1135" i="1"/>
  <c r="AH1136" i="1" s="1"/>
  <c r="AK1099" i="1"/>
  <c r="AK1098" i="1"/>
  <c r="AK1097" i="1"/>
  <c r="AK1061" i="1"/>
  <c r="AK1060" i="1"/>
  <c r="AK1059" i="1"/>
  <c r="AK1021" i="1"/>
  <c r="AH1022" i="1" s="1"/>
  <c r="AK986" i="1"/>
  <c r="AK985" i="1"/>
  <c r="AK984" i="1"/>
  <c r="AK983" i="1"/>
  <c r="AK982" i="1"/>
  <c r="AK950" i="1"/>
  <c r="AH951" i="1" s="1"/>
  <c r="AA959" i="1" s="1"/>
  <c r="AA961" i="1" s="1"/>
  <c r="AH972" i="1" s="1"/>
  <c r="AK861" i="1"/>
  <c r="AH862" i="1" s="1"/>
  <c r="AK830" i="1"/>
  <c r="AH831" i="1" s="1"/>
  <c r="AK799" i="1"/>
  <c r="AH800" i="1" s="1"/>
  <c r="AK767" i="1"/>
  <c r="AH768" i="1" s="1"/>
  <c r="AK735" i="1"/>
  <c r="AH736" i="1" s="1"/>
  <c r="AK704" i="1"/>
  <c r="AH705" i="1" s="1"/>
  <c r="AK670" i="1"/>
  <c r="AK669" i="1"/>
  <c r="AK668" i="1"/>
  <c r="AK667" i="1"/>
  <c r="AK636" i="1"/>
  <c r="AH637" i="1" s="1"/>
  <c r="AK603" i="1"/>
  <c r="AH604" i="1" s="1"/>
  <c r="AK537" i="1"/>
  <c r="AK536" i="1"/>
  <c r="AK535" i="1"/>
  <c r="AK502" i="1"/>
  <c r="AK501" i="1"/>
  <c r="AK465" i="1"/>
  <c r="AH466" i="1" s="1"/>
  <c r="AK431" i="1"/>
  <c r="AK430" i="1"/>
  <c r="AK397" i="1"/>
  <c r="AK396" i="1"/>
  <c r="AK363" i="1"/>
  <c r="AK362" i="1"/>
  <c r="AK329" i="1"/>
  <c r="AK328" i="1"/>
  <c r="AK294" i="1"/>
  <c r="AK293" i="1"/>
  <c r="AK259" i="1"/>
  <c r="AK258" i="1"/>
  <c r="AK223" i="1"/>
  <c r="AH224" i="1" s="1"/>
  <c r="AK189" i="1"/>
  <c r="AK188" i="1"/>
  <c r="AH364" i="1" l="1"/>
  <c r="AH1062" i="1"/>
  <c r="AH330" i="1"/>
  <c r="AH1336" i="1"/>
  <c r="AH1767" i="1"/>
  <c r="AH190" i="1"/>
  <c r="AH538" i="1"/>
  <c r="AH503" i="1"/>
  <c r="AH987" i="1"/>
  <c r="AH398" i="1"/>
  <c r="AH671" i="1"/>
  <c r="AH432" i="1"/>
  <c r="AH260" i="1"/>
  <c r="AH1658" i="1"/>
  <c r="AH295" i="1"/>
  <c r="AH1100" i="1"/>
  <c r="AA744" i="1"/>
  <c r="AA746" i="1" s="1"/>
  <c r="AH757" i="1" s="1"/>
  <c r="AA776" i="1"/>
  <c r="AA778" i="1" s="1"/>
  <c r="AH789" i="1" s="1"/>
  <c r="AA645" i="1"/>
  <c r="AA647" i="1" s="1"/>
  <c r="AH658" i="1" s="1"/>
  <c r="AA839" i="1"/>
  <c r="AA841" i="1" s="1"/>
  <c r="AH852" i="1" s="1"/>
  <c r="AA870" i="1"/>
  <c r="AA872" i="1" s="1"/>
  <c r="AH883" i="1" s="1"/>
  <c r="AH1261" i="1"/>
  <c r="AA808" i="1"/>
  <c r="AA810" i="1" s="1"/>
  <c r="AH821" i="1" s="1"/>
  <c r="AA713" i="1"/>
  <c r="AA715" i="1" s="1"/>
  <c r="AH726" i="1" s="1"/>
  <c r="AH1302" i="1"/>
  <c r="AH1380" i="1"/>
  <c r="AH1876" i="1"/>
  <c r="AK1942" i="1"/>
  <c r="AK1941" i="1"/>
  <c r="AK1940" i="1"/>
  <c r="AK1939" i="1"/>
  <c r="AK1938" i="1"/>
  <c r="AK1851" i="1"/>
  <c r="AH1852" i="1" s="1"/>
  <c r="AK1816" i="1"/>
  <c r="AH1817" i="1" s="1"/>
  <c r="AK1781" i="1"/>
  <c r="AH1782" i="1" s="1"/>
  <c r="AK1746" i="1"/>
  <c r="AK1745" i="1"/>
  <c r="AK1744" i="1"/>
  <c r="AK1679" i="1"/>
  <c r="AK1678" i="1"/>
  <c r="AK1677" i="1"/>
  <c r="AK1676" i="1"/>
  <c r="AK1675" i="1"/>
  <c r="AK1637" i="1"/>
  <c r="AH1638" i="1" s="1"/>
  <c r="AK1603" i="1"/>
  <c r="AK1602" i="1"/>
  <c r="AK1538" i="1"/>
  <c r="AK1537" i="1"/>
  <c r="AK1501" i="1"/>
  <c r="AH1502" i="1" s="1"/>
  <c r="AK1506" i="1"/>
  <c r="AK1505" i="1"/>
  <c r="AK1403" i="1"/>
  <c r="AK1402" i="1"/>
  <c r="AK1401" i="1"/>
  <c r="AK1400" i="1"/>
  <c r="AK1399" i="1"/>
  <c r="AK1398" i="1"/>
  <c r="AK1397" i="1"/>
  <c r="AK1396" i="1"/>
  <c r="AK1395" i="1"/>
  <c r="AK1358" i="1"/>
  <c r="AK1357" i="1"/>
  <c r="AK1356" i="1"/>
  <c r="AK1355" i="1"/>
  <c r="AK1354" i="1"/>
  <c r="AK1353" i="1"/>
  <c r="AK1352" i="1"/>
  <c r="AK1281" i="1"/>
  <c r="AK1280" i="1"/>
  <c r="AK1279" i="1"/>
  <c r="AK1278" i="1"/>
  <c r="AK1277" i="1"/>
  <c r="AK1276" i="1"/>
  <c r="AK1154" i="1"/>
  <c r="AK1153" i="1"/>
  <c r="AK1152" i="1"/>
  <c r="AK1117" i="1"/>
  <c r="AK1116" i="1"/>
  <c r="AK1079" i="1"/>
  <c r="AK1078" i="1"/>
  <c r="AK1040" i="1"/>
  <c r="AK1039" i="1"/>
  <c r="AK1038" i="1"/>
  <c r="AK1037" i="1"/>
  <c r="AK585" i="1"/>
  <c r="AH586" i="1" s="1"/>
  <c r="AK552" i="1"/>
  <c r="AH553" i="1" s="1"/>
  <c r="AK481" i="1"/>
  <c r="AH482" i="1" s="1"/>
  <c r="AK447" i="1"/>
  <c r="AH448" i="1" s="1"/>
  <c r="AK412" i="1"/>
  <c r="AH413" i="1" s="1"/>
  <c r="AK378" i="1"/>
  <c r="AH379" i="1" s="1"/>
  <c r="AK344" i="1"/>
  <c r="AH345" i="1" s="1"/>
  <c r="AK309" i="1"/>
  <c r="AH310" i="1" s="1"/>
  <c r="AK274" i="1"/>
  <c r="AH275" i="1" s="1"/>
  <c r="AK239" i="1"/>
  <c r="AK238" i="1"/>
  <c r="AK205" i="1"/>
  <c r="AH206" i="1" s="1"/>
  <c r="AK170" i="1"/>
  <c r="AK169" i="1"/>
  <c r="AK136" i="1"/>
  <c r="AK135" i="1"/>
  <c r="AK102" i="1"/>
  <c r="AK101" i="1"/>
  <c r="AK68" i="1"/>
  <c r="AK67" i="1"/>
  <c r="AK34" i="1"/>
  <c r="AK33" i="1"/>
  <c r="AK21" i="1"/>
  <c r="AK1927" i="1"/>
  <c r="AK1926" i="1"/>
  <c r="AK1925" i="1"/>
  <c r="AK1924" i="1"/>
  <c r="AK1923" i="1"/>
  <c r="AK1880" i="1"/>
  <c r="AK1879" i="1"/>
  <c r="AK1840" i="1"/>
  <c r="AK1839" i="1"/>
  <c r="AK1838" i="1"/>
  <c r="AK1805" i="1"/>
  <c r="AK1770" i="1"/>
  <c r="AH1771" i="1" s="1"/>
  <c r="AK1733" i="1"/>
  <c r="AH1734" i="1" s="1"/>
  <c r="AK1701" i="1"/>
  <c r="AH1702" i="1" s="1"/>
  <c r="AK1664" i="1"/>
  <c r="AK1663" i="1"/>
  <c r="AK1662" i="1"/>
  <c r="AK1661" i="1"/>
  <c r="AK1626" i="1"/>
  <c r="AK1625" i="1"/>
  <c r="AK1624" i="1"/>
  <c r="AK1591" i="1"/>
  <c r="AK1590" i="1"/>
  <c r="AH1592" i="1" s="1"/>
  <c r="AK1526" i="1"/>
  <c r="AK1525" i="1"/>
  <c r="AK1524" i="1"/>
  <c r="AK1460" i="1"/>
  <c r="AK1459" i="1"/>
  <c r="AK1427" i="1"/>
  <c r="AK1426" i="1"/>
  <c r="AK1425" i="1"/>
  <c r="AK1384" i="1"/>
  <c r="AK1383" i="1"/>
  <c r="AK1341" i="1"/>
  <c r="AK1340" i="1"/>
  <c r="AK1339" i="1"/>
  <c r="AK1306" i="1"/>
  <c r="AK1305" i="1"/>
  <c r="AK1265" i="1"/>
  <c r="AK1264" i="1"/>
  <c r="AK1141" i="1"/>
  <c r="AK1140" i="1"/>
  <c r="AK1139" i="1"/>
  <c r="AK1105" i="1"/>
  <c r="AK1104" i="1"/>
  <c r="AK1103" i="1"/>
  <c r="AK1067" i="1"/>
  <c r="AK1066" i="1"/>
  <c r="AK1065" i="1"/>
  <c r="AK1026" i="1"/>
  <c r="AK1025" i="1"/>
  <c r="AK991" i="1"/>
  <c r="AK990" i="1"/>
  <c r="AK675" i="1"/>
  <c r="AK674" i="1"/>
  <c r="AK608" i="1"/>
  <c r="AK607" i="1"/>
  <c r="AK574" i="1"/>
  <c r="AH575" i="1" s="1"/>
  <c r="AK541" i="1"/>
  <c r="AH542" i="1" s="1"/>
  <c r="AK506" i="1"/>
  <c r="AH507" i="1" s="1"/>
  <c r="AK470" i="1"/>
  <c r="AK469" i="1"/>
  <c r="AK436" i="1"/>
  <c r="AK435" i="1"/>
  <c r="AK401" i="1"/>
  <c r="AH402" i="1" s="1"/>
  <c r="AK367" i="1"/>
  <c r="AH368" i="1" s="1"/>
  <c r="AK333" i="1"/>
  <c r="AH334" i="1" s="1"/>
  <c r="AK298" i="1"/>
  <c r="AH299" i="1" s="1"/>
  <c r="AK263" i="1"/>
  <c r="AH264" i="1" s="1"/>
  <c r="AK227" i="1"/>
  <c r="AH228" i="1" s="1"/>
  <c r="AK194" i="1"/>
  <c r="AK193" i="1"/>
  <c r="AK158" i="1"/>
  <c r="AH159" i="1" s="1"/>
  <c r="AK124" i="1"/>
  <c r="AK123" i="1"/>
  <c r="AK90" i="1"/>
  <c r="AK89" i="1"/>
  <c r="AH91" i="1" s="1"/>
  <c r="AK56" i="1"/>
  <c r="AK55" i="1"/>
  <c r="AK22" i="1"/>
  <c r="AH1480" i="1"/>
  <c r="AH1447" i="1"/>
  <c r="AH1291" i="1"/>
  <c r="AH1604" i="1" l="1"/>
  <c r="AH676" i="1"/>
  <c r="AH1142" i="1"/>
  <c r="AH1428" i="1"/>
  <c r="AH1881" i="1"/>
  <c r="AH103" i="1"/>
  <c r="AH1118" i="1"/>
  <c r="AH992" i="1"/>
  <c r="AH137" i="1"/>
  <c r="AH609" i="1"/>
  <c r="AA614" i="1" s="1"/>
  <c r="AA616" i="1" s="1"/>
  <c r="AH627" i="1" s="1"/>
  <c r="AH1385" i="1"/>
  <c r="AH1627" i="1"/>
  <c r="AA1632" i="1" s="1"/>
  <c r="AA1634" i="1" s="1"/>
  <c r="AH1646" i="1" s="1"/>
  <c r="AH69" i="1"/>
  <c r="AH1080" i="1"/>
  <c r="AH1825" i="1"/>
  <c r="AH1068" i="1"/>
  <c r="AH1041" i="1"/>
  <c r="AH1539" i="1"/>
  <c r="AA1707" i="1"/>
  <c r="AA1709" i="1" s="1"/>
  <c r="AH1720" i="1" s="1"/>
  <c r="AH1665" i="1"/>
  <c r="AH1155" i="1"/>
  <c r="AH437" i="1"/>
  <c r="AA442" i="1" s="1"/>
  <c r="AA444" i="1" s="1"/>
  <c r="AH456" i="1" s="1"/>
  <c r="AH1266" i="1"/>
  <c r="AA1271" i="1" s="1"/>
  <c r="AA1273" i="1" s="1"/>
  <c r="AH1461" i="1"/>
  <c r="AH1507" i="1"/>
  <c r="AA164" i="1"/>
  <c r="AA166" i="1" s="1"/>
  <c r="AH1943" i="1"/>
  <c r="AH1954" i="1" s="1"/>
  <c r="AA304" i="1"/>
  <c r="AA306" i="1" s="1"/>
  <c r="AH318" i="1" s="1"/>
  <c r="AH1359" i="1"/>
  <c r="AH1680" i="1"/>
  <c r="AA96" i="1"/>
  <c r="AA98" i="1" s="1"/>
  <c r="AA407" i="1"/>
  <c r="AA409" i="1" s="1"/>
  <c r="AH421" i="1" s="1"/>
  <c r="AA373" i="1"/>
  <c r="AA375" i="1" s="1"/>
  <c r="AH387" i="1" s="1"/>
  <c r="AH125" i="1"/>
  <c r="AH1027" i="1"/>
  <c r="AH171" i="1"/>
  <c r="AH1747" i="1"/>
  <c r="AA269" i="1"/>
  <c r="AA271" i="1" s="1"/>
  <c r="AH283" i="1" s="1"/>
  <c r="AA1886" i="1"/>
  <c r="AA1888" i="1" s="1"/>
  <c r="AH1899" i="1" s="1"/>
  <c r="AH471" i="1"/>
  <c r="AH1307" i="1"/>
  <c r="AH1527" i="1"/>
  <c r="AH1282" i="1"/>
  <c r="AA339" i="1"/>
  <c r="AA341" i="1" s="1"/>
  <c r="AH353" i="1" s="1"/>
  <c r="AA1739" i="1"/>
  <c r="AA1741" i="1" s="1"/>
  <c r="AH1404" i="1"/>
  <c r="AH195" i="1"/>
  <c r="AA512" i="1"/>
  <c r="AA514" i="1" s="1"/>
  <c r="AH525" i="1" s="1"/>
  <c r="AH1342" i="1"/>
  <c r="AH240" i="1"/>
  <c r="AA547" i="1"/>
  <c r="AA549" i="1" s="1"/>
  <c r="AH561" i="1" s="1"/>
  <c r="AA1597" i="1"/>
  <c r="AA1599" i="1" s="1"/>
  <c r="AA233" i="1"/>
  <c r="AA235" i="1" s="1"/>
  <c r="AA580" i="1"/>
  <c r="AA582" i="1" s="1"/>
  <c r="AH594" i="1" s="1"/>
  <c r="AH1106" i="1"/>
  <c r="AH1841" i="1"/>
  <c r="AA1776" i="1"/>
  <c r="AA1778" i="1" s="1"/>
  <c r="AH1791" i="1" s="1"/>
  <c r="AH23" i="1"/>
  <c r="AH1612" i="1" l="1"/>
  <c r="AA1433" i="1"/>
  <c r="AA1435" i="1" s="1"/>
  <c r="AH1446" i="1" s="1"/>
  <c r="AH1448" i="1" s="1"/>
  <c r="AA997" i="1"/>
  <c r="AA999" i="1" s="1"/>
  <c r="AH1011" i="1" s="1"/>
  <c r="AH111" i="1"/>
  <c r="AA1147" i="1"/>
  <c r="AA1149" i="1" s="1"/>
  <c r="AA681" i="1"/>
  <c r="AA683" i="1" s="1"/>
  <c r="AH694" i="1" s="1"/>
  <c r="AA1390" i="1"/>
  <c r="AA1392" i="1" s="1"/>
  <c r="AH1412" i="1" s="1"/>
  <c r="AH1163" i="1"/>
  <c r="AH77" i="1"/>
  <c r="AA1073" i="1"/>
  <c r="AA1075" i="1" s="1"/>
  <c r="AH1088" i="1" s="1"/>
  <c r="AA1670" i="1"/>
  <c r="AA1672" i="1" s="1"/>
  <c r="AH1688" i="1" s="1"/>
  <c r="AH1290" i="1"/>
  <c r="AA1466" i="1"/>
  <c r="AA1468" i="1" s="1"/>
  <c r="AH1479" i="1" s="1"/>
  <c r="AH1512" i="1"/>
  <c r="AH355" i="1"/>
  <c r="AA476" i="1"/>
  <c r="AA478" i="1" s="1"/>
  <c r="AH492" i="1" s="1"/>
  <c r="AA1532" i="1"/>
  <c r="AA1534" i="1" s="1"/>
  <c r="AH1547" i="1" s="1"/>
  <c r="AH1755" i="1"/>
  <c r="AH179" i="1"/>
  <c r="AH248" i="1"/>
  <c r="AA1032" i="1"/>
  <c r="AA1034" i="1" s="1"/>
  <c r="AH1049" i="1" s="1"/>
  <c r="AA1312" i="1"/>
  <c r="AA1314" i="1" s="1"/>
  <c r="AH1325" i="1" s="1"/>
  <c r="AH458" i="1"/>
  <c r="AA1846" i="1"/>
  <c r="AA1848" i="1" s="1"/>
  <c r="AH1860" i="1" s="1"/>
  <c r="AA1347" i="1"/>
  <c r="AA1349" i="1" s="1"/>
  <c r="AH1367" i="1" s="1"/>
  <c r="AA130" i="1"/>
  <c r="AA132" i="1" s="1"/>
  <c r="AH145" i="1" s="1"/>
  <c r="AA1111" i="1"/>
  <c r="AA1113" i="1" s="1"/>
  <c r="AH1126" i="1" s="1"/>
  <c r="AA28" i="1"/>
  <c r="AA30" i="1" s="1"/>
  <c r="AA200" i="1"/>
  <c r="AA202" i="1" s="1"/>
  <c r="AH214" i="1" s="1"/>
  <c r="AH35" i="1"/>
  <c r="AH1292" i="1" l="1"/>
  <c r="AH1481" i="1"/>
  <c r="AH494" i="1"/>
  <c r="AH250" i="1"/>
  <c r="AH43" i="1"/>
  <c r="AH1647" i="1" l="1"/>
  <c r="AH1012" i="1"/>
  <c r="AH562" i="1"/>
  <c r="AH884" i="1"/>
  <c r="AH388" i="1"/>
  <c r="AH1955" i="1"/>
  <c r="AH1956" i="1" s="1"/>
  <c r="AH1413" i="1"/>
  <c r="AH1861" i="1"/>
  <c r="AH1326" i="1"/>
  <c r="AH1164" i="1"/>
  <c r="AH112" i="1"/>
  <c r="AH628" i="1"/>
  <c r="AH1050" i="1"/>
  <c r="AH1613" i="1"/>
  <c r="AH973" i="1"/>
  <c r="AH526" i="1"/>
  <c r="AH422" i="1"/>
  <c r="AH853" i="1"/>
  <c r="AH1513" i="1"/>
  <c r="AH319" i="1"/>
  <c r="AH1900" i="1"/>
  <c r="AH758" i="1"/>
  <c r="AH727" i="1"/>
  <c r="AH1792" i="1"/>
  <c r="AH1127" i="1"/>
  <c r="AH1089" i="1"/>
  <c r="AH44" i="1"/>
  <c r="AH1579" i="1"/>
  <c r="AH822" i="1"/>
  <c r="AH284" i="1"/>
  <c r="AH1368" i="1"/>
  <c r="AH1826" i="1"/>
  <c r="AH695" i="1"/>
  <c r="AH1756" i="1"/>
  <c r="AH1721" i="1"/>
  <c r="AH1689" i="1"/>
  <c r="AH1548" i="1"/>
  <c r="AH790" i="1"/>
  <c r="AH215" i="1"/>
  <c r="AH180" i="1"/>
  <c r="AH146" i="1"/>
  <c r="AH659" i="1"/>
  <c r="AH78" i="1"/>
  <c r="AH595" i="1"/>
  <c r="AH1862" i="1" l="1"/>
  <c r="AH1549" i="1"/>
  <c r="AH1128" i="1"/>
  <c r="AH1051" i="1"/>
  <c r="AH1648" i="1"/>
  <c r="AH1690" i="1"/>
  <c r="AH1722" i="1"/>
  <c r="AH320" i="1"/>
  <c r="AH79" i="1"/>
  <c r="AH1369" i="1"/>
  <c r="AH1514" i="1"/>
  <c r="AH1414" i="1"/>
  <c r="AH696" i="1"/>
  <c r="AH147" i="1"/>
  <c r="AH823" i="1"/>
  <c r="AH423" i="1"/>
  <c r="AH389" i="1"/>
  <c r="AH1793" i="1"/>
  <c r="AH728" i="1"/>
  <c r="AH1165" i="1"/>
  <c r="AH596" i="1"/>
  <c r="AH854" i="1"/>
  <c r="AH181" i="1"/>
  <c r="AH1580" i="1"/>
  <c r="AH527" i="1"/>
  <c r="AH885" i="1"/>
  <c r="AH629" i="1"/>
  <c r="AH1757" i="1"/>
  <c r="AH1901" i="1"/>
  <c r="AH1827" i="1"/>
  <c r="AH285" i="1"/>
  <c r="AH216" i="1"/>
  <c r="AH45" i="1"/>
  <c r="AH974" i="1"/>
  <c r="AH563" i="1"/>
  <c r="AH113" i="1"/>
  <c r="AH759" i="1"/>
  <c r="AH1327" i="1"/>
  <c r="AH660" i="1"/>
  <c r="AH791" i="1"/>
  <c r="AH1090" i="1"/>
  <c r="AH1614" i="1"/>
  <c r="AH1013" i="1"/>
</calcChain>
</file>

<file path=xl/sharedStrings.xml><?xml version="1.0" encoding="utf-8"?>
<sst xmlns="http://schemas.openxmlformats.org/spreadsheetml/2006/main" count="3882" uniqueCount="422">
  <si>
    <t>GOINFRA - Agência Goiana de Infraestrutura e Transportes</t>
  </si>
  <si>
    <t>Relatório de Composição do Serviço do Orçamento</t>
  </si>
  <si>
    <t>Setor</t>
  </si>
  <si>
    <t>:</t>
  </si>
  <si>
    <t>PJ-GECOB - GERENCIA DE CUSTOS E ORÇAMENTOS DE OBRAS RODOVIARIAS</t>
  </si>
  <si>
    <t>Orçamento</t>
  </si>
  <si>
    <t>Data orçamento: 01/09/2025</t>
  </si>
  <si>
    <t>Descrição</t>
  </si>
  <si>
    <t>RECUPERAÇÃO E REABILITAÇÃO DA OBRA DE ARTE ESPECIAL SOBRE O RIO PARANAÍBA (PONTE QUINCAS MARIANO) NA RODOVIA GO-139</t>
  </si>
  <si>
    <t>Trecho</t>
  </si>
  <si>
    <t>CORUMBAÍBA - DIVISA GO/MG</t>
  </si>
  <si>
    <t>Versão</t>
  </si>
  <si>
    <t>2 - ORÇAMENTO REALIZADO NA TABELA DE TERRAPLENAGEM, PAVIMENTAÇÃO E OBRAS DE ARTE ESPECIAIS - JUN/25 - SEM DESONERAÇÃO - T308</t>
  </si>
  <si>
    <t>Nat. serviço</t>
  </si>
  <si>
    <t>Obra Rodoviária</t>
  </si>
  <si>
    <t>Extensão</t>
  </si>
  <si>
    <t xml:space="preserve">1.153,000 m     </t>
  </si>
  <si>
    <t>Serviço: 0307733DN   JUNTA DE DILATAÇÃO EM ELASTÔMERO E PERFIL VV - L = 20 MM E H = 40 MM - FORNECIMENTO E INSTALAÇÃO</t>
  </si>
  <si>
    <t xml:space="preserve">Unidade: m     </t>
  </si>
  <si>
    <t>Observações: REFERÊNCIA: SICRO DNIT ABRIL/2025 CÓDIGO: 0307733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</si>
  <si>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</si>
  <si>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</si>
  <si>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</si>
  <si>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</si>
  <si>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</si>
  <si>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</si>
  <si>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</si>
  <si>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</si>
  <si>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</si>
  <si>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</si>
  <si>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</si>
  <si>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</si>
  <si>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Encargos(%)</t>
  </si>
  <si>
    <t>PEDREIRO</t>
  </si>
  <si>
    <t xml:space="preserve">20017 </t>
  </si>
  <si>
    <t>SERVENTE</t>
  </si>
  <si>
    <t xml:space="preserve">20031 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</si>
  <si>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</si>
  <si>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</si>
  <si>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</si>
  <si>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</si>
  <si>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</si>
  <si>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</si>
  <si>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</si>
  <si>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</si>
  <si>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</si>
  <si>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</si>
  <si>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</si>
  <si>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</si>
  <si>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</si>
  <si>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</si>
  <si>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ADESIVO ESTRUTURAL À BASE DE RESINA EPÓXI BICOMPONENTE TIPO ADE-52 OU SIMILAR</t>
  </si>
  <si>
    <t xml:space="preserve">M1150 </t>
  </si>
  <si>
    <t xml:space="preserve">Kg    </t>
  </si>
  <si>
    <t>JUNTA DE DILATAÇÃO EM ELASTÔMERO E PERFIL VV - L = 20 MM E H = 40 MM</t>
  </si>
  <si>
    <t xml:space="preserve">M1132 </t>
  </si>
  <si>
    <t xml:space="preserve">m     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</si>
  <si>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</si>
  <si>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</si>
  <si>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</si>
  <si>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</si>
  <si>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</si>
  <si>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</si>
  <si>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</si>
  <si>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</si>
  <si>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</si>
  <si>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</si>
  <si>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Custo Direto Total (E) + (F) + (G) + (H):</t>
  </si>
  <si>
    <t xml:space="preserve">Preço unitário total: </t>
  </si>
  <si>
    <t>Serviço: 0307734DN   JUNTA DE DILATAÇÃO EM ELASTÔMERO E PERFIL VV - L = 25 MM E H = 50 MM - FORNECIMENTO E INSTALAÇÃO</t>
  </si>
  <si>
    <t>Observações: REFERÊNCIA: SICRO DNIT ABRIL/2025 CÓDIGO: 0307734</t>
  </si>
  <si>
    <t>JUNTA DE DILATAÇÃO EM ELASTÔMERO E PERFIL VV - L = 25 MM E H = 50 MM</t>
  </si>
  <si>
    <t xml:space="preserve">M1134 </t>
  </si>
  <si>
    <t>Serviço: 0307735DN   JUNTA DE DILATAÇÃO EM ELASTÔMERO E PERFIL VV - L = 35 MM E H = 60 MM - FORNECIMENTO E INSTALAÇÃO</t>
  </si>
  <si>
    <t>Observações: REFERÊNCIA: SICRO DNIT ABRIL/2025 CÓDIGO: 0307735</t>
  </si>
  <si>
    <t>JUNTA DE DILATAÇÃO EM ELASTÔMERO E PERFIL VV - L = 35 MM E H = 60 MM</t>
  </si>
  <si>
    <t xml:space="preserve">M1142 </t>
  </si>
  <si>
    <t>Serviço: 0307736DN   JUNTA DE DILATAÇÃO EM ELASTÔMERO E PERFIL VV - L = 40 MM E H = 70 MM - FORNECIMENTO E INSTALAÇÃO</t>
  </si>
  <si>
    <t>Observações: REFERÊNCIA: SICRO DNIT ABRIL/2025 CÓDIGO: 0307736DN</t>
  </si>
  <si>
    <t>JUNTA DE DILATAÇÃO EM ELASTÔMERO E PERFIL VV - L = 40 MM E H = 70 MM</t>
  </si>
  <si>
    <t xml:space="preserve">M1151 </t>
  </si>
  <si>
    <t>Serviço: 0307737DN   JUNTA DE DILATAÇÃO EM ELASTÔMERO E PERFIL VV - L = 50 MM E H = 80 MM - FORNECIMENTO E INSTALAÇÃO</t>
  </si>
  <si>
    <t>Observações: REFERÊNCIA: SICRO DNIT ABRIL/2025 CÓDIGO: 0307737</t>
  </si>
  <si>
    <t xml:space="preserve">JUNTA DE DILATAÇÃO EM ELASTÔMERO E PERFIL VV - L = 50 MM E H = 80 MM </t>
  </si>
  <si>
    <t xml:space="preserve">M1152 </t>
  </si>
  <si>
    <t>Serviço: 1109680DN   ARGAMASSA PARA REPAROS E GRAUTEAMENTO - CONFECÇÃO EM MISTURADOR E LANÇAMENTO MANUAL</t>
  </si>
  <si>
    <t xml:space="preserve">Unidade: m3    </t>
  </si>
  <si>
    <t>Observações: REFERÊNCIA: SICRO DNIT ABRIL/2025 CÓDIGO: 1109680</t>
  </si>
  <si>
    <t>GERICA 180 l</t>
  </si>
  <si>
    <t xml:space="preserve">30185 </t>
  </si>
  <si>
    <t>MISTURADOR DE ARGAMASSA COM CAPACIDADE DE 0,250 M³ - 3,70 KW</t>
  </si>
  <si>
    <t xml:space="preserve">E9788 </t>
  </si>
  <si>
    <t>ARGAMASSA PRÉ-DOSADA PARA GRAUTEAMENTO</t>
  </si>
  <si>
    <t xml:space="preserve">M0083 </t>
  </si>
  <si>
    <t>Serviço: 1408173DN   CORTE DE PERFIS METÁLICOS COM MAÇARICO OXIACETILENO</t>
  </si>
  <si>
    <t xml:space="preserve">Unidade: cm2   </t>
  </si>
  <si>
    <t>Observações: REFERÊNCIA: SICRO DNIT ABRIL/2025 CÓDIGO: 1408173</t>
  </si>
  <si>
    <t>EQUIPAMENTO PARA SOLDA E CORTE COM OXIACETILENO</t>
  </si>
  <si>
    <t xml:space="preserve">E9662 </t>
  </si>
  <si>
    <t>SOLDADOR</t>
  </si>
  <si>
    <t xml:space="preserve">21030 </t>
  </si>
  <si>
    <t>GÁS ACETILENO</t>
  </si>
  <si>
    <t xml:space="preserve">M1796 </t>
  </si>
  <si>
    <t>GÁS OXIGÊNIO</t>
  </si>
  <si>
    <t xml:space="preserve">M1795 </t>
  </si>
  <si>
    <t xml:space="preserve">m3    </t>
  </si>
  <si>
    <t>Serviço: 1608019DN   PERFURAÇÃO EM CONCRETO COM MARTELETE ELÉTRICO - D = 10 MM</t>
  </si>
  <si>
    <t>Observações: REFERÊNCIA: SICRO DNIT ABRIL/2025 CÓDIGO: 1608019</t>
  </si>
  <si>
    <t>GRUPO GERADOR 3,2 kVA</t>
  </si>
  <si>
    <t xml:space="preserve">30044 </t>
  </si>
  <si>
    <t>MARTELETE PERFURADOR / ROMPEDOR - ELÉTRICO</t>
  </si>
  <si>
    <t xml:space="preserve">30052 </t>
  </si>
  <si>
    <t>BROCA DE WIDIA - D = 10 MM E C = 150 MM</t>
  </si>
  <si>
    <t xml:space="preserve">M1527 </t>
  </si>
  <si>
    <t xml:space="preserve">un    </t>
  </si>
  <si>
    <t>Serviço: 1608024DN   PERFURAÇÃO EM CONCRETO COM COROA DIAMANTADA - D = 20 MM</t>
  </si>
  <si>
    <t>Observações: REFERÊNCIA: SICRO DNIT ABRIL/2025 CÓDIGO: 1608024</t>
  </si>
  <si>
    <t>GRUPO GERADOR - 7,2 KVA</t>
  </si>
  <si>
    <t xml:space="preserve">E9764 </t>
  </si>
  <si>
    <t>PERFURATRIZ MANUAL PARA COROA DIAMANTADA - 1,60 KW</t>
  </si>
  <si>
    <t xml:space="preserve">E9760 </t>
  </si>
  <si>
    <t>COROA DIAMANTADA - D = 19,50 MM (3/4")</t>
  </si>
  <si>
    <t xml:space="preserve">M1243 </t>
  </si>
  <si>
    <t>Serviço: 1608025DN   PERFURAÇÃO EM CONCRETO COM MARTELETE ELÉTRICO - D = 14 MM</t>
  </si>
  <si>
    <t>Observações: REFERÊNCIA: SICRO DNIT ABRIL/2025 CÓDIGO: 1608025</t>
  </si>
  <si>
    <t>BROCA DE WIDIA - D = 14 MM E C = 150 MM</t>
  </si>
  <si>
    <t xml:space="preserve">M1399 </t>
  </si>
  <si>
    <t>Serviço: 1608026DN   PERFURAÇÃO EM CONCRETO COM COROA DIAMANTADA - D =25 MM</t>
  </si>
  <si>
    <t>Observações: REFERÊNCIA: SICRO DNIT ABRIL/2025 CÓDIGO: 1608026</t>
  </si>
  <si>
    <t>COROA DIAMANTADA - D = 25,40 MM (1")</t>
  </si>
  <si>
    <t xml:space="preserve">M1244 </t>
  </si>
  <si>
    <t>Serviço: 1608142DN   PERFURAÇÃO EM CONCRETO COM COROA DIAMANTADA - D = 32 MM</t>
  </si>
  <si>
    <t>Observações: REFERÊNCIA: SICRO DNIT ABRIL/2025 CÓDIGO: 1608142</t>
  </si>
  <si>
    <t>COROA DIAMANTADA - D = 31,80 MM (1 1/4")</t>
  </si>
  <si>
    <t xml:space="preserve">M1481 </t>
  </si>
  <si>
    <t>Serviço: 2408058DN   SOLDA ELÉTRICA DE PERFIS METÁLICOS E CHAPAS DE AÇO COM ELETRODO E70XX</t>
  </si>
  <si>
    <t xml:space="preserve">Unidade: Kg    </t>
  </si>
  <si>
    <t>Observações: REFERÊNCIA: SICRO DNIT ABRIL/2025 CÓDIGO: 2408058</t>
  </si>
  <si>
    <t>GRUPO GERADOR 23 kVA</t>
  </si>
  <si>
    <t xml:space="preserve">30195 </t>
  </si>
  <si>
    <t>MÁQUINA DE SOLDA ELÉTRICA TRANSFORMADORA 250 A - 9,20 KW</t>
  </si>
  <si>
    <t xml:space="preserve">E9547 </t>
  </si>
  <si>
    <t>AJUDANTE</t>
  </si>
  <si>
    <t xml:space="preserve">20003 </t>
  </si>
  <si>
    <t>ELETRODO REVESTIDO E70XX</t>
  </si>
  <si>
    <t xml:space="preserve">M2130 </t>
  </si>
  <si>
    <t>Serviço: 2408149DN   ESTRUTURA EM PERFIL DE AÇO ASTM A36 CORTE, SOLDA E MONTAGEM - FORNECIMENTO E INSTALAÇÃO</t>
  </si>
  <si>
    <t>Observações: REFERÊNCIA: SICRO DNIT ABRIL/2025 CÓDIGO: 2408149</t>
  </si>
  <si>
    <t>CAMINHÃO MUNCK (GUINDAUTO)</t>
  </si>
  <si>
    <t xml:space="preserve">31062 </t>
  </si>
  <si>
    <t>MONTADOR</t>
  </si>
  <si>
    <t xml:space="preserve">20015 </t>
  </si>
  <si>
    <t>AÇO EM PERFIS  ASTM A36</t>
  </si>
  <si>
    <t xml:space="preserve">M0682 </t>
  </si>
  <si>
    <t>CORTE DE PERFIS METÁLICOS COM MAÇARICO OXIACETILENO</t>
  </si>
  <si>
    <t xml:space="preserve">1408173DN </t>
  </si>
  <si>
    <t xml:space="preserve">cm2   </t>
  </si>
  <si>
    <t>SOLDA ELÉTRICA DE PERFIS METÁLICOS E CHAPAS DE AÇO COM ELETRODO E70XX</t>
  </si>
  <si>
    <t xml:space="preserve">2408058DN </t>
  </si>
  <si>
    <t>Serviço: 3806402DN   LIMPEZA EM SUPERFÍCIE DE CONCRETO COM JATEAMENTO D'ÁGUA SOB PRESSÃO</t>
  </si>
  <si>
    <t xml:space="preserve">Unidade: m2    </t>
  </si>
  <si>
    <t>Observações: REFERÊNCIA: SICRO DNIT ABRIL/2025 CÓDIGO: 3806402</t>
  </si>
  <si>
    <t>BOMBA DE ALTA PRESSÃO PARA HIDROJATEAMENTO COM CAPACIDADE DE 18 MPA - 5,20 KW</t>
  </si>
  <si>
    <t xml:space="preserve">E9028 </t>
  </si>
  <si>
    <t>CAMINHÃO TANQUE 6.000L</t>
  </si>
  <si>
    <t xml:space="preserve">30039 </t>
  </si>
  <si>
    <t>Serviço: 3806413DN   APICOAMENTO MECANIZADO DE CONCRETO</t>
  </si>
  <si>
    <t>Observações: REFERÊNCIA: SICRO DNIT ABRIL/2025 CÓDIGO: 3806413</t>
  </si>
  <si>
    <t>CARRINHO DE MÃO 80L</t>
  </si>
  <si>
    <t xml:space="preserve">30033 </t>
  </si>
  <si>
    <t>PONTEIRO PARA MARTELETE - D = 22 MM E C = 1,00 M</t>
  </si>
  <si>
    <t xml:space="preserve">M1391 </t>
  </si>
  <si>
    <t>Serviço: 3808043DN   PINTURA MANUAL COM NATA DE CIMENTO - 3 DEMÃOS</t>
  </si>
  <si>
    <t>Observações: REFERÊNCIA: SICRO DNIT ABRIL/2025 CÓDIGO: 3808043</t>
  </si>
  <si>
    <t>CIMENTO PORTLAND CP II - 32</t>
  </si>
  <si>
    <t xml:space="preserve">10010 </t>
  </si>
  <si>
    <t>Serviço: 40005   CARGA DE ENTULHOS</t>
  </si>
  <si>
    <t>CARREGADEIRA DE PNEUS CAT - 950 H  OU EQUIVALENTE</t>
  </si>
  <si>
    <t xml:space="preserve">30007 </t>
  </si>
  <si>
    <t>ENCARREGADO DE SERVIÇO</t>
  </si>
  <si>
    <t xml:space="preserve">20002 </t>
  </si>
  <si>
    <t>Serviço: 40006   TRANSPORTE DE ENTULHOS</t>
  </si>
  <si>
    <t xml:space="preserve">Unidade: m3km  </t>
  </si>
  <si>
    <t>CAMINHÃO BASCULANTE 10 M3 - 15 T</t>
  </si>
  <si>
    <t xml:space="preserve">30037 </t>
  </si>
  <si>
    <t>Serviço: 40385   PINTURA DE LIGAÇÃO</t>
  </si>
  <si>
    <t>CAMINHÃO TANQUE DISTRIBUIDOR DE ASFALTO</t>
  </si>
  <si>
    <t xml:space="preserve">30021 </t>
  </si>
  <si>
    <t>TANQUE DE ESTOCAGEM ASFALTO (30.000L)</t>
  </si>
  <si>
    <t xml:space="preserve">30020 </t>
  </si>
  <si>
    <t>TRATOR DE PNEUS AGRÍCOLA - MF 4292 OU EQUIVALENTE</t>
  </si>
  <si>
    <t xml:space="preserve">30005 </t>
  </si>
  <si>
    <t>VASSOURA MECÂNICA REBOCÁVEL</t>
  </si>
  <si>
    <t xml:space="preserve">30017 </t>
  </si>
  <si>
    <t>Serviço: 40435   TRANSPORTE LOCAL DE MATERIAL BETUMINOSO</t>
  </si>
  <si>
    <t xml:space="preserve">Unidade: TKM   </t>
  </si>
  <si>
    <t>Serviço: 40436   TRANSPORTE LOCAL DE CONCRETO</t>
  </si>
  <si>
    <t>CAMINHÃO BASCULANTE 6 M3 - 10,5 T</t>
  </si>
  <si>
    <t xml:space="preserve">30036 </t>
  </si>
  <si>
    <t>Serviço: 40440   TRANSPORTE LOCAL DE MASSA ASFÁLTICA</t>
  </si>
  <si>
    <t>Serviço: 40450   TRANSPORTE COMERCIAL DE CIMENTO / CAL / FILLER</t>
  </si>
  <si>
    <t>CAMINHÃO CARROCERIA MADEIRA - 15 T</t>
  </si>
  <si>
    <t xml:space="preserve">30035 </t>
  </si>
  <si>
    <t>Serviço: 40451   TRANSPORTE COMERCIAL DE MATERIAL BÁSICO</t>
  </si>
  <si>
    <t xml:space="preserve">Unidade: tkm   </t>
  </si>
  <si>
    <t>Serviço: 40455   TRANSPORTE COMERCIAL DE AGREGADOS</t>
  </si>
  <si>
    <t>Serviço: 40510   FORNECIMENTO DE EMULSÃO RR-1C</t>
  </si>
  <si>
    <t xml:space="preserve">Unidade: T     </t>
  </si>
  <si>
    <t>Custo Adotado:</t>
  </si>
  <si>
    <t>Serviço: 40520   FORNECIMENTO DE CAP-30/45</t>
  </si>
  <si>
    <t xml:space="preserve">Unidade: t     </t>
  </si>
  <si>
    <t>Serviço: 40530   TRANSPORTE COMERCIAL DE MATERIAL BETUMINOSO</t>
  </si>
  <si>
    <t>Serviço: 40602   CONCRETO BETUMINOSO USINADO À QUENTE - CBUQ - FAIXA C</t>
  </si>
  <si>
    <t>ROLO COMPACTADOR DE PNEUS AUTOPROPELIDO - 27 T</t>
  </si>
  <si>
    <t xml:space="preserve">30015 </t>
  </si>
  <si>
    <t>ROLO LISO TANDEN - 10 t</t>
  </si>
  <si>
    <t xml:space="preserve">30012 </t>
  </si>
  <si>
    <t>VIBROACABADORA DE ASFALTO SOBRE ESTEIRAS</t>
  </si>
  <si>
    <t xml:space="preserve">30023 </t>
  </si>
  <si>
    <t>USINAGEM DE CONCRETO BETUMINOSO USINADO À QUENTE - CBUQ - FAIXA C</t>
  </si>
  <si>
    <t xml:space="preserve">42496 </t>
  </si>
  <si>
    <t>Serviço: 40815   SINALIZAÇÃO HORIZONTAL COM RESINA ACRÍLICA (0,6 mm)</t>
  </si>
  <si>
    <t>CAMINHÃO PARA PINTURA A FRIO COM DEMARCADOR DE FAIXAS</t>
  </si>
  <si>
    <t xml:space="preserve">30049 </t>
  </si>
  <si>
    <t>MICROESFERAS REFLETIVAS DE VIDRO</t>
  </si>
  <si>
    <t xml:space="preserve">10027 </t>
  </si>
  <si>
    <t>SOLVENTE / DILUENTE</t>
  </si>
  <si>
    <t xml:space="preserve">10050 </t>
  </si>
  <si>
    <t xml:space="preserve">l     </t>
  </si>
  <si>
    <t>TINTA PARA PRE-MARCAÇÃO</t>
  </si>
  <si>
    <t xml:space="preserve">10059 </t>
  </si>
  <si>
    <t>TINTA REFLETIVA ACRÍLICA</t>
  </si>
  <si>
    <t xml:space="preserve">10061 </t>
  </si>
  <si>
    <t>Serviço: 40835   TACHA REFLETIVA BIDIRECIONAL</t>
  </si>
  <si>
    <t xml:space="preserve">Unidade: Un    </t>
  </si>
  <si>
    <t>COLA POLIESTER</t>
  </si>
  <si>
    <t xml:space="preserve">10011 </t>
  </si>
  <si>
    <t>TACHA REFLETIVA BIDIRECIONAL</t>
  </si>
  <si>
    <t xml:space="preserve">10051 </t>
  </si>
  <si>
    <t>Serviço: 40845   TACHÃO REFLETIVO BIDIRECIONAL</t>
  </si>
  <si>
    <t>TACHÃO REFLETIVO BIDIRECIONAL</t>
  </si>
  <si>
    <t xml:space="preserve">10053 </t>
  </si>
  <si>
    <t>Serviço: 40853   SINALIZAÇÃO VERTICAL TOTALMENTE REFLETIVA (TIPO III)</t>
  </si>
  <si>
    <t>CARPINTEIRO</t>
  </si>
  <si>
    <t xml:space="preserve">20016 </t>
  </si>
  <si>
    <t>PELÍCULA RETRORREFLETIVA - TIPO III</t>
  </si>
  <si>
    <t xml:space="preserve">10137 </t>
  </si>
  <si>
    <t xml:space="preserve">m2    </t>
  </si>
  <si>
    <t>PLACA P/ SINALIZAÇÃO EM CHAPA N°16 C/ PINTURA ELETROSTÁTICA</t>
  </si>
  <si>
    <t xml:space="preserve">10039 </t>
  </si>
  <si>
    <t>PONTALETE EM MAD. LEI (8,0X8,0CM)TRATADO</t>
  </si>
  <si>
    <t xml:space="preserve">10042 </t>
  </si>
  <si>
    <t>Serviço: 42150A   ADMINISTRAÇÃO LOCAL - TIPO C2 (ADAPTADA)</t>
  </si>
  <si>
    <t xml:space="preserve">Unidade: un    </t>
  </si>
  <si>
    <t>Serviço: 42250A   CANTEIRO DE OBRA - TIPO C2 (ADAPTADA)</t>
  </si>
  <si>
    <t>Serviço: 42301   MOBILIZAÇÃO / DESMOBILIZAÇÃO - CONFORME DEMONSTRATIVO</t>
  </si>
  <si>
    <t>Serviço: 42496   USINAGEM DE CONCRETO BETUMINOSO USINADO À QUENTE - CBUQ - FAIXA C</t>
  </si>
  <si>
    <t>AQUECEDOR DE FLUÍDO TÉRMICO C/ CALDEIRA</t>
  </si>
  <si>
    <t xml:space="preserve">30022 </t>
  </si>
  <si>
    <t>GRUPO GERADOR 174 kVA</t>
  </si>
  <si>
    <t xml:space="preserve">30043 </t>
  </si>
  <si>
    <t>USINA DE ASFALTO A QUENTE 80 t/h</t>
  </si>
  <si>
    <t xml:space="preserve">30025 </t>
  </si>
  <si>
    <t>AREIA COMERCIAL - SUL GOIANO (POSTO AREAL)</t>
  </si>
  <si>
    <t xml:space="preserve">10281 </t>
  </si>
  <si>
    <t>BRITA COMERCIAL - SUL GOIANO (POSTO PEDREIRA)</t>
  </si>
  <si>
    <t xml:space="preserve">10282 </t>
  </si>
  <si>
    <t>BRITA PÓ DE PEDRA  (POSTO PEDREIRA)</t>
  </si>
  <si>
    <t xml:space="preserve">10093 </t>
  </si>
  <si>
    <t>ÓLEO COMBUSTÍVEL BPF (1A) - DENSIDADE 1,024kg/l</t>
  </si>
  <si>
    <t xml:space="preserve">10032 </t>
  </si>
  <si>
    <t>PEDRISCO</t>
  </si>
  <si>
    <t xml:space="preserve">10094 </t>
  </si>
  <si>
    <t>Serviço: 42825   DEMOLIÇÃO DE CONCRETO ARMADO</t>
  </si>
  <si>
    <t>COMPRESSOR DE AR 340 PCM</t>
  </si>
  <si>
    <t xml:space="preserve">30027 </t>
  </si>
  <si>
    <t>MARTELETE PERFURADOR / ROMPEDOR - AR COMPRIMIDO (25kg)</t>
  </si>
  <si>
    <t xml:space="preserve">30028 </t>
  </si>
  <si>
    <t>Serviço: 45038   FORMA CHAPA COMPENSADA PLASTIFICADA 17 mm - UTILIZAÇÃO 1X (CONFECÇÃO, INSTALAÇÃO E RETIRADA)</t>
  </si>
  <si>
    <t>GRUPO GERADOR 40 kVA</t>
  </si>
  <si>
    <t xml:space="preserve">30042 </t>
  </si>
  <si>
    <t>SERRA CIRCULAR 12" COM BANCADA</t>
  </si>
  <si>
    <t xml:space="preserve">30047 </t>
  </si>
  <si>
    <t>CAIBROS DE 7,5 CM X 7,5 CM</t>
  </si>
  <si>
    <t xml:space="preserve">11008 </t>
  </si>
  <si>
    <t>COMPENSADO PLASTIFICADO - 17 mm</t>
  </si>
  <si>
    <t xml:space="preserve">11010 </t>
  </si>
  <si>
    <t>DESMOLDANTE P/ FORMA</t>
  </si>
  <si>
    <t xml:space="preserve">11016 </t>
  </si>
  <si>
    <t>PREGO</t>
  </si>
  <si>
    <t xml:space="preserve">10044 </t>
  </si>
  <si>
    <t>RIPAS DE 2,5CM X 5,0CM</t>
  </si>
  <si>
    <t xml:space="preserve">10045 </t>
  </si>
  <si>
    <t>SARRAFO</t>
  </si>
  <si>
    <t xml:space="preserve">10048 </t>
  </si>
  <si>
    <t>TABUA DE 30</t>
  </si>
  <si>
    <t xml:space="preserve">11030 </t>
  </si>
  <si>
    <t>Serviço: 4508177   BAINHA METÁLICA REDONDA D=100 MM PARA 12 CORDOALHAS D=15,2 MM - FORNECIMENTO, INSTALAÇÃO E INJEÇÃO DE NATA DE CIMENTO</t>
  </si>
  <si>
    <t>Observações: CONFORME JUSTIFICATIVA E ORIENTAÇÃO DO PROJETISTA - VER DOCUMENTO SEI 79731076.</t>
  </si>
  <si>
    <t>BOMBA PARA INJEÇÃO DE NATA DE CIMENTO COM CAPACIDADE DE 2 MPA - 2,20 KW</t>
  </si>
  <si>
    <t xml:space="preserve">E9026 </t>
  </si>
  <si>
    <t>MISTURADOR DE NATA CIMENTO - 1,5 KW</t>
  </si>
  <si>
    <t xml:space="preserve">E9024 </t>
  </si>
  <si>
    <t>ARMADOR</t>
  </si>
  <si>
    <t xml:space="preserve">20018 </t>
  </si>
  <si>
    <t>AÇO CA - 50</t>
  </si>
  <si>
    <t xml:space="preserve">10069 </t>
  </si>
  <si>
    <t>ADITIVO PLASTIFICANTE E RETARDADOR</t>
  </si>
  <si>
    <t xml:space="preserve">10097 </t>
  </si>
  <si>
    <t>ARAME LISO</t>
  </si>
  <si>
    <t xml:space="preserve">10002 </t>
  </si>
  <si>
    <t>BAINHA METÁLICA PARA PROTENSÃO - D = 100 MM</t>
  </si>
  <si>
    <t xml:space="preserve">M2477 </t>
  </si>
  <si>
    <t>FITA ADESIVA DE PVC - L = 50 MM E C = 50 M</t>
  </si>
  <si>
    <t xml:space="preserve">M0052 </t>
  </si>
  <si>
    <t xml:space="preserve">LUVA PARA BAINHA METÁLICA - D = 100 MM </t>
  </si>
  <si>
    <t xml:space="preserve">M3141 </t>
  </si>
  <si>
    <t>MANGUEIRA CRISTAL TRANÇADA DE PVC COM PRESSÃO DE TRABALHO DE 1,50 MPA (250 PSI) - D = 19,0 MM (3/4")</t>
  </si>
  <si>
    <t xml:space="preserve">M2462 </t>
  </si>
  <si>
    <t>PURGADOR PLÁSTICO</t>
  </si>
  <si>
    <t xml:space="preserve">M3353 </t>
  </si>
  <si>
    <t>Serviço: 45122   LANÇAMENTO DE CONCRETO USINADO</t>
  </si>
  <si>
    <t>Serviço: 45123   ADENSAMENTO DE CONCRETO</t>
  </si>
  <si>
    <t>VIBRADOR DE IMERSÃO - D = 35 mm</t>
  </si>
  <si>
    <t xml:space="preserve">30034 </t>
  </si>
  <si>
    <t>Serviço: 45144   CONCRETO USINADO FCK=35 MPA</t>
  </si>
  <si>
    <t>CONCRETO USINADO CONVENCIONAL FCK = 35 MPa (COMERCIAL)</t>
  </si>
  <si>
    <t xml:space="preserve">11074 </t>
  </si>
  <si>
    <t>ADENSAMENTO DE CONCRETO</t>
  </si>
  <si>
    <t xml:space="preserve">45123 </t>
  </si>
  <si>
    <t>LANÇAMENTO DE CONCRETO USINADO</t>
  </si>
  <si>
    <t xml:space="preserve">45122 </t>
  </si>
  <si>
    <t>Serviço: 45155   AÇO CA50/60 AQUISIÇÃO, ARMAÇÃO E COLOCAÇÃO (INCLUSO PERDAS)</t>
  </si>
  <si>
    <t>ARAME RECOZIDO</t>
  </si>
  <si>
    <t xml:space="preserve">11003 </t>
  </si>
  <si>
    <t>Serviço: 45205   TRANSPORTE COMERCIAL DE AGREGADOS - OAE</t>
  </si>
  <si>
    <t>Serviço: 45235   NEOPRENE</t>
  </si>
  <si>
    <t>APARELHO DE NEOPRENE FRETADO</t>
  </si>
  <si>
    <t xml:space="preserve">11001 </t>
  </si>
  <si>
    <t xml:space="preserve">dm3   </t>
  </si>
  <si>
    <t>ISOPOR 5CM DE ESPESSURA</t>
  </si>
  <si>
    <t xml:space="preserve">10098 </t>
  </si>
  <si>
    <t>Serviço: 45702   FORNECIMENTO, CORTE E COLOCAÇÃO DE CABO CP-190 RB D=15,2mm C/ ADERÊNCIA</t>
  </si>
  <si>
    <t>CORDOALHA CP-190 RB</t>
  </si>
  <si>
    <t xml:space="preserve">10102 </t>
  </si>
  <si>
    <t>Serviço: 45745   FORNECIMENTO E COLOCAÇÃO DE ANCORAGENS ATIVAS, PROTENSÃO E INJEÇÃO DE NATA DE CIMENTO (12 CORDOALHAS D=15,2mm) - MAC</t>
  </si>
  <si>
    <t>BOMBA PARA INJEÇÃO DE NATA DE CIMENTO</t>
  </si>
  <si>
    <t xml:space="preserve">30140 </t>
  </si>
  <si>
    <t>CONJUNTO BOMBA E MACACO HIDRAULICO PARA PROTENÇÃO</t>
  </si>
  <si>
    <t xml:space="preserve">30145 </t>
  </si>
  <si>
    <t>ANCORAGEM P/ CABO 12V D=5/8" - MAC (CONJUNTO)</t>
  </si>
  <si>
    <t xml:space="preserve">10116 </t>
  </si>
  <si>
    <t>INTERPLAST N OU EQUIVALENTE</t>
  </si>
  <si>
    <t xml:space="preserve">10112 </t>
  </si>
  <si>
    <t>PRANCHÃO - 5,0 CM X 30,0 CM</t>
  </si>
  <si>
    <t xml:space="preserve">11026 </t>
  </si>
  <si>
    <t>Serviço: 47050   TRANSPORTE LOCAL DE MATERIAL BÁSICO</t>
  </si>
  <si>
    <t>Serviço: 4915650DN   INJEÇÃO DE ADESIVO ESTRUTURAL À BASE DE RESINA EPÓXI DE BAIXA VISCOSIDADE PARA TRATAMENTO DE FISSURAS EM ESTRUTURAS DE CONCRETO - FORNECIMENTO E APLICAÇÃO MANUAL</t>
  </si>
  <si>
    <t>Observações: REFERÊNCIA: SICRO DNIT ABRIL/2025 CÓDIGO: 4915650</t>
  </si>
  <si>
    <t>ADESIVO ESTRUTURAL À BASE DE RESINA EPÓXI DE BAIXA VISCOSIDADE</t>
  </si>
  <si>
    <t xml:space="preserve">M1390 </t>
  </si>
  <si>
    <t>APLICADOR MANUAL DE ADESIVO ESTRUTURAL</t>
  </si>
  <si>
    <t xml:space="preserve">M1404 </t>
  </si>
  <si>
    <t>DILUENTE EPÓXI</t>
  </si>
  <si>
    <t xml:space="preserve">M0719 </t>
  </si>
  <si>
    <t>Serviço: 4915651DN   BICO DE PERFURAÇÃO PARA INJEÇÃO DE ADESIVO ESTRUTURAL À BASE DE RESINA EPÓXI - FORNECIMENTO, INSTALAÇÃO E RETIRADA</t>
  </si>
  <si>
    <t>Observações: REFERÊNCIA: SICRO DNIT ABRIL/2025 CÓDIGO: 4915651</t>
  </si>
  <si>
    <t>FURADEIRA DE IMPACTO DE 12,5 MM - 0,80 KW</t>
  </si>
  <si>
    <t xml:space="preserve">E9568 </t>
  </si>
  <si>
    <t>BICO DE PERFURAÇÃO PARA INJEÇÃO DE ADESIVO ESTRUTURAL À BASE DE RESINA EPÓXI</t>
  </si>
  <si>
    <t xml:space="preserve">M1402 </t>
  </si>
  <si>
    <t>PERFURAÇÃO EM CONCRETO COM MARTELETE ELÉTRICO - D = 14 MM</t>
  </si>
  <si>
    <t xml:space="preserve">1608025DN </t>
  </si>
  <si>
    <t>Serviço: 4915653DN   SELAGEM SUPERFICIAL DE FISSURAS COM ADESIVO ESTRUTURAL À BASE DE RESINA EPÓXI DE ALTA VISCOSIDADE, INCLUSIVE LIMPEZA SUPERFICIAL - FORNECIMENTO E APLICAÇÃO</t>
  </si>
  <si>
    <t>Observações: REFERÊNCIA: SICRO DNIT ABRIL/2025 CÓDIGO: 4915653</t>
  </si>
  <si>
    <t>COMPRESSOR DE AR PORTÁTIL DE 9,44 L/S (20 PCM) A GASOLINA - 5,22 KW</t>
  </si>
  <si>
    <t xml:space="preserve">E9767 </t>
  </si>
  <si>
    <t>ADESIVO ESTRUTURAL À BASE DE RESINA EPÓXI DE ALTA VISCOSIDADE</t>
  </si>
  <si>
    <t xml:space="preserve">M1400 </t>
  </si>
  <si>
    <t>Serviço: PRO-33501551   FORNECIMENTO E APLICAÇÃO DE CANTONEIRA METÁLICA DE ABAS IGUAIS</t>
  </si>
  <si>
    <t>Observações: COMPOSIÇÃO PRÓPRIA DO PROJETISTA</t>
  </si>
  <si>
    <t>CANTONEIRA EM FERRO DE ABAS IGUAIS - L = 63,5 MM E E = 9,53 MM</t>
  </si>
  <si>
    <t xml:space="preserve">M1965 </t>
  </si>
  <si>
    <t>Serviço: PRO-64522407   APOIO NÁUTICO PARA RECUPERAÇÃO FUNCIONAL DA PONTE</t>
  </si>
  <si>
    <t xml:space="preserve">Unidade: MÊS   </t>
  </si>
  <si>
    <t>EMBARCAÇÃO DE TRANSPORTE DE PESSOAL E APOIO LOGÍSTICO - 130 KW</t>
  </si>
  <si>
    <t xml:space="preserve">E9601 </t>
  </si>
  <si>
    <t>EMBARCAÇÃO EMPURRADORA MULTIPROPÓSITO COM GUINDASTE HIDRÁULICO DE 74 KN.M - 165 KW</t>
  </si>
  <si>
    <t xml:space="preserve">E9603 </t>
  </si>
  <si>
    <t>GUINCHO / TALHA MANUAL - 3 T</t>
  </si>
  <si>
    <t xml:space="preserve">31013 </t>
  </si>
  <si>
    <t>PLATAFORMA AUTOPROPELIDA COM ALCANCE DE 12 M COM CAPACIDADE DE 700 KG - 24 KW</t>
  </si>
  <si>
    <t xml:space="preserve">E9784 </t>
  </si>
  <si>
    <t xml:space="preserve">Serviço: PRO-657836820   TROCA DE APARELHO DE APOIO COM USO DE TRELIÇAS PARA LEVANTAMENTO - INCLUINDO APOIO NÁUTICO </t>
  </si>
  <si>
    <t>CAVALO MECÂNICO COM SEMIRREBOQUE COM CAPACIDADE DE 22 T - 240 KW</t>
  </si>
  <si>
    <t xml:space="preserve">E9665 </t>
  </si>
  <si>
    <t>GUINDASTE MÓVEL SOBRE PNEUS COM 2 EIXOS COM CAPACIDADE MÁXIMA DE 55 T - 186 KW</t>
  </si>
  <si>
    <t xml:space="preserve">E9785 </t>
  </si>
  <si>
    <t>TRELIÇA LANÇADEIRA COM CAPACIDADE DE CARGA DE 100 A 120 T E VÃO MÁXIMO DE 45 M - 110 KW</t>
  </si>
  <si>
    <t xml:space="preserve">E9078 </t>
  </si>
  <si>
    <t>ELETRICISTA</t>
  </si>
  <si>
    <t xml:space="preserve">P9810 </t>
  </si>
  <si>
    <t>OPERADOR DE EQUIPAMENTO ESPECIAL</t>
  </si>
  <si>
    <t xml:space="preserve">20004 </t>
  </si>
  <si>
    <t>CABO DE AÇO - D = 16,00 MM (5/8")</t>
  </si>
  <si>
    <t xml:space="preserve">M1894 </t>
  </si>
  <si>
    <t>LUVA EM AÇO PARA EMENDA DE TIRANTES - D = 73 MM E C = 150 MM</t>
  </si>
  <si>
    <t xml:space="preserve">M2591 </t>
  </si>
  <si>
    <t>PLACA DE ANCORAGEM PARA TIRANTE DE BARRA DE AÇO - E = 38,0 MM E SEÇÃO DE 250 X 250 MM</t>
  </si>
  <si>
    <t xml:space="preserve">M2006 </t>
  </si>
  <si>
    <t>PORCA EM AÇO PARA ANCORAGEM DE TIRANTES - D = 73 MM E C = 80 MM</t>
  </si>
  <si>
    <t xml:space="preserve">M2030 </t>
  </si>
  <si>
    <t xml:space="preserve">TIRANTE DE BARRA DE AÇO - TENSÃO DE ESCOAMENTO = 700 MPA, TENSÃO DE RUPTURA = 800 MPA E D = 36 MM </t>
  </si>
  <si>
    <t xml:space="preserve">M2590 </t>
  </si>
  <si>
    <t>ARGAMASSA PARA REPAROS E GRAUTEAMENTO - CONFECÇÃO EM MISTURADOR E LANÇAMENTO MANUAL</t>
  </si>
  <si>
    <t xml:space="preserve">1109680DN </t>
  </si>
  <si>
    <t>ESTRUTURA EM PERFIL DE AÇO ASTM A36 CORTE, SOLDA E MONTAGEM - FORNECIMENTO E INSTALAÇÃO</t>
  </si>
  <si>
    <t xml:space="preserve">2408149DN </t>
  </si>
  <si>
    <t>NEOPRENE</t>
  </si>
  <si>
    <t xml:space="preserve">45235 </t>
  </si>
  <si>
    <t>SCO - Sistema de Custos e Orçamentos</t>
  </si>
  <si>
    <t>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</si>
</sst>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00000000000000"/>
    <numFmt numFmtId="165" formatCode="#0.00"/>
    <numFmt numFmtId="166" formatCode="##0.00"/>
    <numFmt numFmtId="167" formatCode="0.0000000"/>
    <numFmt numFmtId="168" formatCode="0.0000"/>
    <numFmt numFmtId="169" formatCode="#,##0.0000000"/>
    <numFmt numFmtId="170" formatCode="#,##0.0000"/>
    <numFmt numFmtId="171" formatCode="#0.0000"/>
    <numFmt numFmtId="172" formatCode="##0.0000"/>
    <numFmt numFmtId="173" formatCode="#0.0000000"/>
    <numFmt numFmtId="174" formatCode="#,###,##0.00"/>
    <numFmt numFmtId="175" formatCode="###,##0.00"/>
    <numFmt numFmtId="176" formatCode="##0.0000000"/>
    <numFmt numFmtId="177" formatCode="##,##0.00"/>
  </numFmts>
  <fonts count="11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7"/>
      <color indexed="63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5"/>
      <color theme="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9" fontId="1" fillId="0" borderId="0" applyNumberFormat="0" applyFont="0" applyFill="0" applyBorder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7" fillId="3" borderId="1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8" fillId="2" borderId="0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/>
    </xf>
    <xf numFmtId="43" fontId="8" fillId="2" borderId="0" xfId="2" applyFont="1" applyFill="1" applyBorder="1" applyAlignment="1">
      <alignment vertical="top" wrapText="1"/>
    </xf>
    <xf numFmtId="166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left" vertical="top" wrapText="1"/>
    </xf>
    <xf numFmtId="0" fontId="6" fillId="4" borderId="0" xfId="0" applyNumberFormat="1" applyFont="1" applyFill="1" applyBorder="1" applyAlignment="1">
      <alignment horizontal="left" vertical="top" wrapText="1"/>
    </xf>
    <xf numFmtId="0" fontId="6" fillId="4" borderId="0" xfId="0" applyNumberFormat="1" applyFont="1" applyFill="1" applyBorder="1" applyAlignment="1">
      <alignment horizontal="righ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right" vertical="top" wrapText="1"/>
    </xf>
    <xf numFmtId="165" fontId="6" fillId="2" borderId="3" xfId="0" applyNumberFormat="1" applyFont="1" applyFill="1" applyBorder="1" applyAlignment="1">
      <alignment horizontal="right" vertical="top" wrapText="1"/>
    </xf>
    <xf numFmtId="165" fontId="6" fillId="2" borderId="4" xfId="0" applyNumberFormat="1" applyFont="1" applyFill="1" applyBorder="1" applyAlignment="1">
      <alignment horizontal="right" vertical="top" wrapText="1"/>
    </xf>
    <xf numFmtId="166" fontId="6" fillId="2" borderId="2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7" fontId="6" fillId="2" borderId="2" xfId="0" applyNumberFormat="1" applyFont="1" applyFill="1" applyBorder="1" applyAlignment="1">
      <alignment horizontal="right" vertical="top" wrapText="1"/>
    </xf>
    <xf numFmtId="167" fontId="6" fillId="2" borderId="3" xfId="0" applyNumberFormat="1" applyFont="1" applyFill="1" applyBorder="1" applyAlignment="1">
      <alignment horizontal="right" vertical="top" wrapText="1"/>
    </xf>
    <xf numFmtId="167" fontId="6" fillId="2" borderId="4" xfId="0" applyNumberFormat="1" applyFont="1" applyFill="1" applyBorder="1" applyAlignment="1">
      <alignment horizontal="right" vertical="top" wrapText="1"/>
    </xf>
    <xf numFmtId="43" fontId="6" fillId="2" borderId="2" xfId="2" applyFont="1" applyFill="1" applyBorder="1" applyAlignment="1">
      <alignment horizontal="right" vertical="top" wrapText="1"/>
    </xf>
    <xf numFmtId="43" fontId="6" fillId="2" borderId="3" xfId="2" applyFont="1" applyFill="1" applyBorder="1" applyAlignment="1">
      <alignment horizontal="right" vertical="top" wrapText="1"/>
    </xf>
    <xf numFmtId="43" fontId="6" fillId="2" borderId="4" xfId="2" applyFont="1" applyFill="1" applyBorder="1" applyAlignment="1">
      <alignment horizontal="right" vertical="top" wrapText="1"/>
    </xf>
    <xf numFmtId="0" fontId="7" fillId="2" borderId="0" xfId="0" applyNumberFormat="1" applyFont="1" applyFill="1" applyBorder="1" applyAlignment="1">
      <alignment horizontal="right" vertical="top" wrapText="1"/>
    </xf>
    <xf numFmtId="2" fontId="6" fillId="3" borderId="2" xfId="0" applyNumberFormat="1" applyFont="1" applyFill="1" applyBorder="1" applyAlignment="1">
      <alignment horizontal="right" vertical="top" wrapText="1"/>
    </xf>
    <xf numFmtId="2" fontId="6" fillId="3" borderId="3" xfId="0" applyNumberFormat="1" applyFont="1" applyFill="1" applyBorder="1" applyAlignment="1">
      <alignment horizontal="right" vertical="top" wrapText="1"/>
    </xf>
    <xf numFmtId="2" fontId="6" fillId="3" borderId="4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168" fontId="6" fillId="3" borderId="3" xfId="0" applyNumberFormat="1" applyFont="1" applyFill="1" applyBorder="1" applyAlignment="1">
      <alignment horizontal="right" vertical="top" wrapText="1"/>
    </xf>
    <xf numFmtId="168" fontId="6" fillId="3" borderId="4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165" fontId="6" fillId="3" borderId="4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2" fontId="6" fillId="2" borderId="2" xfId="0" applyNumberFormat="1" applyFont="1" applyFill="1" applyBorder="1" applyAlignment="1">
      <alignment horizontal="right" vertical="top" wrapText="1"/>
    </xf>
    <xf numFmtId="2" fontId="6" fillId="2" borderId="3" xfId="0" applyNumberFormat="1" applyFont="1" applyFill="1" applyBorder="1" applyAlignment="1">
      <alignment horizontal="right" vertical="top" wrapText="1"/>
    </xf>
    <xf numFmtId="2" fontId="6" fillId="2" borderId="4" xfId="0" applyNumberFormat="1" applyFont="1" applyFill="1" applyBorder="1" applyAlignment="1">
      <alignment horizontal="right" vertical="top" wrapText="1"/>
    </xf>
    <xf numFmtId="166" fontId="6" fillId="3" borderId="2" xfId="0" applyNumberFormat="1" applyFont="1" applyFill="1" applyBorder="1" applyAlignment="1">
      <alignment horizontal="right" vertical="top" wrapText="1"/>
    </xf>
    <xf numFmtId="166" fontId="6" fillId="3" borderId="3" xfId="0" applyNumberFormat="1" applyFont="1" applyFill="1" applyBorder="1" applyAlignment="1">
      <alignment horizontal="right" vertical="top" wrapText="1"/>
    </xf>
    <xf numFmtId="166" fontId="6" fillId="3" borderId="4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6" fontId="7" fillId="3" borderId="2" xfId="0" applyNumberFormat="1" applyFont="1" applyFill="1" applyBorder="1" applyAlignment="1">
      <alignment horizontal="right" vertical="top" wrapText="1"/>
    </xf>
    <xf numFmtId="166" fontId="7" fillId="3" borderId="3" xfId="0" applyNumberFormat="1" applyFont="1" applyFill="1" applyBorder="1" applyAlignment="1">
      <alignment horizontal="right" vertical="top" wrapText="1"/>
    </xf>
    <xf numFmtId="166" fontId="7" fillId="3" borderId="4" xfId="0" applyNumberFormat="1" applyFont="1" applyFill="1" applyBorder="1" applyAlignment="1">
      <alignment horizontal="right" vertical="top" wrapText="1"/>
    </xf>
    <xf numFmtId="43" fontId="7" fillId="3" borderId="2" xfId="2" applyFont="1" applyFill="1" applyBorder="1" applyAlignment="1">
      <alignment horizontal="right" vertical="top" wrapText="1"/>
    </xf>
    <xf numFmtId="43" fontId="7" fillId="3" borderId="3" xfId="2" applyFont="1" applyFill="1" applyBorder="1" applyAlignment="1">
      <alignment horizontal="right" vertical="top" wrapText="1"/>
    </xf>
    <xf numFmtId="43" fontId="7" fillId="3" borderId="4" xfId="2" applyFont="1" applyFill="1" applyBorder="1" applyAlignment="1">
      <alignment horizontal="right" vertical="top" wrapText="1"/>
    </xf>
    <xf numFmtId="10" fontId="7" fillId="2" borderId="3" xfId="0" applyNumberFormat="1" applyFont="1" applyFill="1" applyBorder="1" applyAlignment="1">
      <alignment horizontal="left" vertical="top"/>
    </xf>
    <xf numFmtId="10" fontId="7" fillId="2" borderId="4" xfId="0" applyNumberFormat="1" applyFont="1" applyFill="1" applyBorder="1" applyAlignment="1">
      <alignment horizontal="left" vertical="top"/>
    </xf>
    <xf numFmtId="168" fontId="6" fillId="2" borderId="2" xfId="0" applyNumberFormat="1" applyFont="1" applyFill="1" applyBorder="1" applyAlignment="1">
      <alignment horizontal="right" vertical="top" wrapText="1"/>
    </xf>
    <xf numFmtId="168" fontId="6" fillId="2" borderId="3" xfId="0" applyNumberFormat="1" applyFont="1" applyFill="1" applyBorder="1" applyAlignment="1">
      <alignment horizontal="right" vertical="top" wrapText="1"/>
    </xf>
    <xf numFmtId="168" fontId="6" fillId="2" borderId="4" xfId="0" applyNumberFormat="1" applyFont="1" applyFill="1" applyBorder="1" applyAlignment="1">
      <alignment horizontal="right" vertical="top" wrapText="1"/>
    </xf>
    <xf numFmtId="169" fontId="6" fillId="2" borderId="2" xfId="0" applyNumberFormat="1" applyFont="1" applyFill="1" applyBorder="1" applyAlignment="1">
      <alignment horizontal="right" vertical="top" wrapText="1"/>
    </xf>
    <xf numFmtId="169" fontId="6" fillId="2" borderId="3" xfId="0" applyNumberFormat="1" applyFont="1" applyFill="1" applyBorder="1" applyAlignment="1">
      <alignment horizontal="right" vertical="top" wrapText="1"/>
    </xf>
    <xf numFmtId="169" fontId="6" fillId="2" borderId="4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7" fillId="3" borderId="3" xfId="0" applyNumberFormat="1" applyFont="1" applyFill="1" applyBorder="1" applyAlignment="1">
      <alignment horizontal="right" vertical="top" wrapText="1"/>
    </xf>
    <xf numFmtId="4" fontId="7" fillId="3" borderId="4" xfId="0" applyNumberFormat="1" applyFont="1" applyFill="1" applyBorder="1" applyAlignment="1">
      <alignment horizontal="right" vertical="top" wrapText="1"/>
    </xf>
    <xf numFmtId="170" fontId="6" fillId="3" borderId="2" xfId="0" applyNumberFormat="1" applyFont="1" applyFill="1" applyBorder="1" applyAlignment="1">
      <alignment horizontal="right" vertical="top" wrapText="1"/>
    </xf>
    <xf numFmtId="170" fontId="6" fillId="3" borderId="3" xfId="0" applyNumberFormat="1" applyFont="1" applyFill="1" applyBorder="1" applyAlignment="1">
      <alignment horizontal="right" vertical="top" wrapText="1"/>
    </xf>
    <xf numFmtId="170" fontId="6" fillId="3" borderId="4" xfId="0" applyNumberFormat="1" applyFont="1" applyFill="1" applyBorder="1" applyAlignment="1">
      <alignment horizontal="right" vertical="top" wrapText="1"/>
    </xf>
    <xf numFmtId="10" fontId="7" fillId="2" borderId="3" xfId="1" applyNumberFormat="1" applyFont="1" applyFill="1" applyBorder="1" applyAlignment="1">
      <alignment horizontal="center" vertical="top" wrapText="1"/>
    </xf>
    <xf numFmtId="10" fontId="7" fillId="2" borderId="4" xfId="1" applyNumberFormat="1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right" vertical="top" wrapText="1"/>
    </xf>
    <xf numFmtId="2" fontId="7" fillId="3" borderId="3" xfId="0" applyNumberFormat="1" applyFont="1" applyFill="1" applyBorder="1" applyAlignment="1">
      <alignment horizontal="right" vertical="top" wrapText="1"/>
    </xf>
    <xf numFmtId="2" fontId="7" fillId="3" borderId="4" xfId="0" applyNumberFormat="1" applyFont="1" applyFill="1" applyBorder="1" applyAlignment="1">
      <alignment horizontal="right" vertical="top" wrapText="1"/>
    </xf>
    <xf numFmtId="165" fontId="7" fillId="3" borderId="2" xfId="0" applyNumberFormat="1" applyFont="1" applyFill="1" applyBorder="1" applyAlignment="1">
      <alignment horizontal="right" vertical="top" wrapText="1"/>
    </xf>
    <xf numFmtId="165" fontId="7" fillId="3" borderId="3" xfId="0" applyNumberFormat="1" applyFont="1" applyFill="1" applyBorder="1" applyAlignment="1">
      <alignment horizontal="right" vertical="top" wrapText="1"/>
    </xf>
    <xf numFmtId="165" fontId="7" fillId="3" borderId="4" xfId="0" applyNumberFormat="1" applyFont="1" applyFill="1" applyBorder="1" applyAlignment="1">
      <alignment horizontal="right" vertical="top" wrapText="1"/>
    </xf>
    <xf numFmtId="171" fontId="6" fillId="3" borderId="2" xfId="0" applyNumberFormat="1" applyFont="1" applyFill="1" applyBorder="1" applyAlignment="1">
      <alignment horizontal="right" vertical="top" wrapText="1"/>
    </xf>
    <xf numFmtId="171" fontId="6" fillId="3" borderId="3" xfId="0" applyNumberFormat="1" applyFont="1" applyFill="1" applyBorder="1" applyAlignment="1">
      <alignment horizontal="right" vertical="top" wrapText="1"/>
    </xf>
    <xf numFmtId="171" fontId="6" fillId="3" borderId="4" xfId="0" applyNumberFormat="1" applyFont="1" applyFill="1" applyBorder="1" applyAlignment="1">
      <alignment horizontal="right" vertical="top" wrapText="1"/>
    </xf>
    <xf numFmtId="172" fontId="6" fillId="3" borderId="2" xfId="0" applyNumberFormat="1" applyFont="1" applyFill="1" applyBorder="1" applyAlignment="1">
      <alignment horizontal="right" vertical="top" wrapText="1"/>
    </xf>
    <xf numFmtId="172" fontId="6" fillId="3" borderId="3" xfId="0" applyNumberFormat="1" applyFont="1" applyFill="1" applyBorder="1" applyAlignment="1">
      <alignment horizontal="right" vertical="top" wrapText="1"/>
    </xf>
    <xf numFmtId="172" fontId="6" fillId="3" borderId="4" xfId="0" applyNumberFormat="1" applyFont="1" applyFill="1" applyBorder="1" applyAlignment="1">
      <alignment horizontal="right" vertical="top" wrapText="1"/>
    </xf>
    <xf numFmtId="173" fontId="6" fillId="2" borderId="2" xfId="0" applyNumberFormat="1" applyFont="1" applyFill="1" applyBorder="1" applyAlignment="1">
      <alignment horizontal="right" vertical="top" wrapText="1"/>
    </xf>
    <xf numFmtId="173" fontId="6" fillId="2" borderId="3" xfId="0" applyNumberFormat="1" applyFont="1" applyFill="1" applyBorder="1" applyAlignment="1">
      <alignment horizontal="right" vertical="top" wrapText="1"/>
    </xf>
    <xf numFmtId="173" fontId="6" fillId="2" borderId="4" xfId="0" applyNumberFormat="1" applyFont="1" applyFill="1" applyBorder="1" applyAlignment="1">
      <alignment horizontal="right" vertical="top" wrapText="1"/>
    </xf>
    <xf numFmtId="174" fontId="7" fillId="3" borderId="2" xfId="0" applyNumberFormat="1" applyFont="1" applyFill="1" applyBorder="1" applyAlignment="1">
      <alignment horizontal="right" vertical="top" wrapText="1"/>
    </xf>
    <xf numFmtId="174" fontId="7" fillId="3" borderId="3" xfId="0" applyNumberFormat="1" applyFont="1" applyFill="1" applyBorder="1" applyAlignment="1">
      <alignment horizontal="right" vertical="top" wrapText="1"/>
    </xf>
    <xf numFmtId="174" fontId="7" fillId="3" borderId="4" xfId="0" applyNumberFormat="1" applyFont="1" applyFill="1" applyBorder="1" applyAlignment="1">
      <alignment horizontal="right" vertical="top" wrapText="1"/>
    </xf>
    <xf numFmtId="175" fontId="7" fillId="3" borderId="2" xfId="0" applyNumberFormat="1" applyFont="1" applyFill="1" applyBorder="1" applyAlignment="1">
      <alignment horizontal="right" vertical="top" wrapText="1"/>
    </xf>
    <xf numFmtId="175" fontId="7" fillId="3" borderId="3" xfId="0" applyNumberFormat="1" applyFont="1" applyFill="1" applyBorder="1" applyAlignment="1">
      <alignment horizontal="right" vertical="top" wrapText="1"/>
    </xf>
    <xf numFmtId="175" fontId="7" fillId="3" borderId="4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176" fontId="6" fillId="2" borderId="2" xfId="0" applyNumberFormat="1" applyFont="1" applyFill="1" applyBorder="1" applyAlignment="1">
      <alignment horizontal="right" vertical="top" wrapText="1"/>
    </xf>
    <xf numFmtId="176" fontId="6" fillId="2" borderId="3" xfId="0" applyNumberFormat="1" applyFont="1" applyFill="1" applyBorder="1" applyAlignment="1">
      <alignment horizontal="right" vertical="top" wrapText="1"/>
    </xf>
    <xf numFmtId="176" fontId="6" fillId="2" borderId="4" xfId="0" applyNumberFormat="1" applyFont="1" applyFill="1" applyBorder="1" applyAlignment="1">
      <alignment horizontal="right" vertical="top" wrapText="1"/>
    </xf>
    <xf numFmtId="175" fontId="6" fillId="3" borderId="2" xfId="0" applyNumberFormat="1" applyFont="1" applyFill="1" applyBorder="1" applyAlignment="1">
      <alignment horizontal="right" vertical="top" wrapText="1"/>
    </xf>
    <xf numFmtId="175" fontId="6" fillId="3" borderId="3" xfId="0" applyNumberFormat="1" applyFont="1" applyFill="1" applyBorder="1" applyAlignment="1">
      <alignment horizontal="right" vertical="top" wrapText="1"/>
    </xf>
    <xf numFmtId="175" fontId="6" fillId="3" borderId="4" xfId="0" applyNumberFormat="1" applyFont="1" applyFill="1" applyBorder="1" applyAlignment="1">
      <alignment horizontal="right" vertical="top" wrapText="1"/>
    </xf>
    <xf numFmtId="177" fontId="6" fillId="3" borderId="2" xfId="0" applyNumberFormat="1" applyFont="1" applyFill="1" applyBorder="1" applyAlignment="1">
      <alignment horizontal="right" vertical="top" wrapText="1"/>
    </xf>
    <xf numFmtId="177" fontId="6" fillId="3" borderId="3" xfId="0" applyNumberFormat="1" applyFont="1" applyFill="1" applyBorder="1" applyAlignment="1">
      <alignment horizontal="right" vertical="top" wrapText="1"/>
    </xf>
    <xf numFmtId="177" fontId="6" fillId="3" borderId="4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righ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66675</xdr:rowOff>
    </xdr:from>
    <xdr:to>
      <xdr:col>3</xdr:col>
      <xdr:colOff>76200</xdr:colOff>
      <xdr:row>2</xdr:row>
      <xdr:rowOff>104775</xdr:rowOff>
    </xdr:to>
    <xdr:pic>
      <xdr:nvPicPr>
        <xdr:cNvPr id="1030" name="Picture 1">
          <a:extLst>
            <a:ext uri="{FF2B5EF4-FFF2-40B4-BE49-F238E27FC236}">
              <a16:creationId xmlns:a16="http://schemas.microsoft.com/office/drawing/2014/main" id="{3112C3AA-F4CB-FB81-2D11-ECEF3603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6675"/>
          <a:ext cx="276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Rev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BDI"/>
      <sheetName val="CRONOGRAMA"/>
      <sheetName val="ADM LOCAL"/>
      <sheetName val="CANTEIRO"/>
      <sheetName val="MOB. E DESMOB."/>
      <sheetName val="LIGANTES ASF."/>
    </sheetNames>
    <sheetDataSet>
      <sheetData sheetId="0"/>
      <sheetData sheetId="1"/>
      <sheetData sheetId="2">
        <row r="10">
          <cell r="L10">
            <v>0.20230000000000001</v>
          </cell>
        </row>
      </sheetData>
      <sheetData sheetId="3"/>
      <sheetData sheetId="4">
        <row r="51">
          <cell r="E51">
            <v>1592467.61</v>
          </cell>
        </row>
      </sheetData>
      <sheetData sheetId="5">
        <row r="63">
          <cell r="E63">
            <v>902383.18</v>
          </cell>
        </row>
      </sheetData>
      <sheetData sheetId="6">
        <row r="67">
          <cell r="J67">
            <v>139911.29999999999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7244A-7A4F-4BE4-AB0A-D9E58DA1CD1C}">
  <dimension ref="A1:AQ1958"/>
  <sheetViews>
    <sheetView tabSelected="1" view="pageBreakPreview" zoomScaleNormal="115" zoomScaleSheetLayoutView="100" workbookViewId="0">
      <pane ySplit="4" topLeftCell="A1918" activePane="bottomLeft" state="frozen"/>
      <selection pane="bottomLeft" activeCell="AR37" sqref="AR37"/>
    </sheetView>
  </sheetViews>
  <sheetFormatPr defaultRowHeight="12.75" x14ac:dyDescent="0.2"/>
  <cols>
    <col min="1" max="38" width="2.42578125" customWidth="1"/>
    <col min="39" max="39" width="9.28515625" bestFit="1" customWidth="1"/>
    <col min="41" max="41" width="13.28515625" bestFit="1" customWidth="1"/>
    <col min="43" max="43" width="9.5703125" bestFit="1" customWidth="1"/>
  </cols>
  <sheetData>
    <row r="1" spans="1:41" ht="13.35" customHeight="1" x14ac:dyDescent="0.2">
      <c r="A1" s="15"/>
      <c r="B1" s="15"/>
      <c r="C1" s="4"/>
      <c r="D1" s="4"/>
      <c r="E1" s="4"/>
      <c r="F1" s="4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7"/>
      <c r="AJ1" s="17"/>
      <c r="AK1" s="17"/>
      <c r="AL1" s="17"/>
      <c r="AM1" s="17"/>
    </row>
    <row r="2" spans="1:41" ht="13.35" customHeight="1" x14ac:dyDescent="0.2">
      <c r="A2" s="15"/>
      <c r="B2" s="1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7"/>
      <c r="AJ2" s="17"/>
      <c r="AK2" s="17"/>
      <c r="AL2" s="17"/>
      <c r="AM2" s="17"/>
    </row>
    <row r="3" spans="1:41" ht="13.35" customHeight="1" x14ac:dyDescent="0.2">
      <c r="A3" s="16"/>
      <c r="B3" s="16"/>
      <c r="C3" s="5"/>
      <c r="D3" s="5"/>
      <c r="E3" s="5"/>
      <c r="F3" s="5" t="s">
        <v>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18"/>
      <c r="AJ3" s="18"/>
      <c r="AK3" s="18"/>
      <c r="AL3" s="18"/>
      <c r="AM3" s="18"/>
    </row>
    <row r="4" spans="1:41" ht="13.35" customHeight="1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10">
        <v>37</v>
      </c>
      <c r="AL4" s="6">
        <v>38</v>
      </c>
      <c r="AM4" s="6">
        <v>39</v>
      </c>
      <c r="AN4" s="6">
        <v>1</v>
      </c>
      <c r="AO4" s="6"/>
    </row>
    <row r="5" spans="1:41" ht="10.35" customHeight="1" x14ac:dyDescent="0.2">
      <c r="A5" s="12" t="s">
        <v>2</v>
      </c>
      <c r="B5" s="12"/>
      <c r="C5" s="12"/>
      <c r="D5" s="12"/>
      <c r="E5" s="12"/>
      <c r="F5" s="1" t="s">
        <v>3</v>
      </c>
      <c r="G5" s="12" t="s">
        <v>4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41" ht="10.35" customHeight="1" x14ac:dyDescent="0.2">
      <c r="A6" s="12" t="s">
        <v>5</v>
      </c>
      <c r="B6" s="12"/>
      <c r="C6" s="12"/>
      <c r="D6" s="12"/>
      <c r="E6" s="12"/>
      <c r="F6" s="1" t="s">
        <v>3</v>
      </c>
      <c r="G6" s="13">
        <v>201700036002738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4" t="s">
        <v>6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41" ht="20.45" customHeight="1" x14ac:dyDescent="0.2">
      <c r="A7" s="12" t="s">
        <v>7</v>
      </c>
      <c r="B7" s="12"/>
      <c r="C7" s="12"/>
      <c r="D7" s="12"/>
      <c r="E7" s="12"/>
      <c r="F7" s="1" t="s">
        <v>3</v>
      </c>
      <c r="G7" s="12" t="s">
        <v>8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41" ht="10.35" customHeight="1" x14ac:dyDescent="0.2">
      <c r="A8" s="12" t="s">
        <v>9</v>
      </c>
      <c r="B8" s="12"/>
      <c r="C8" s="12"/>
      <c r="D8" s="12"/>
      <c r="E8" s="12"/>
      <c r="F8" s="1" t="s">
        <v>3</v>
      </c>
      <c r="G8" s="12" t="s">
        <v>10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41" ht="30.75" customHeight="1" x14ac:dyDescent="0.2">
      <c r="A9" s="12" t="s">
        <v>11</v>
      </c>
      <c r="B9" s="12"/>
      <c r="C9" s="12"/>
      <c r="D9" s="12"/>
      <c r="E9" s="12"/>
      <c r="F9" s="1" t="s">
        <v>3</v>
      </c>
      <c r="G9" s="12" t="s">
        <v>12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4"/>
      <c r="AD9" s="14"/>
      <c r="AE9" s="14"/>
      <c r="AF9" s="14"/>
      <c r="AG9" s="14"/>
      <c r="AH9" s="14"/>
      <c r="AI9" s="14"/>
      <c r="AJ9" s="14"/>
      <c r="AK9" s="14"/>
      <c r="AL9" s="1"/>
      <c r="AM9" s="2"/>
    </row>
    <row r="10" spans="1:41" ht="10.35" customHeight="1" x14ac:dyDescent="0.2">
      <c r="A10" s="12" t="s">
        <v>13</v>
      </c>
      <c r="B10" s="12"/>
      <c r="C10" s="12"/>
      <c r="D10" s="12"/>
      <c r="E10" s="12"/>
      <c r="F10" s="1" t="s">
        <v>3</v>
      </c>
      <c r="G10" s="12" t="s">
        <v>14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41" ht="10.35" customHeight="1" x14ac:dyDescent="0.2">
      <c r="A11" s="12" t="s">
        <v>15</v>
      </c>
      <c r="B11" s="12"/>
      <c r="C11" s="12"/>
      <c r="D11" s="12"/>
      <c r="E11" s="12"/>
      <c r="F11" s="1" t="s">
        <v>3</v>
      </c>
      <c r="G11" s="12" t="s">
        <v>16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41" ht="10.3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</row>
    <row r="13" spans="1:41" ht="10.9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</row>
    <row r="14" spans="1:41" ht="24.2" customHeight="1" x14ac:dyDescent="0.2">
      <c r="A14" s="20" t="s">
        <v>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1" t="s">
        <v>18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 spans="1:41" ht="12.2" customHeight="1" x14ac:dyDescent="0.2">
      <c r="A15" s="22" t="s">
        <v>19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3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</row>
    <row r="16" spans="1:41" ht="10.9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</row>
    <row r="17" spans="1:39" ht="24.2" customHeight="1" x14ac:dyDescent="0.2">
      <c r="A17" s="24" t="s">
        <v>20</v>
      </c>
      <c r="B17" s="25"/>
      <c r="C17" s="25"/>
      <c r="D17" s="25"/>
      <c r="E17" s="25"/>
      <c r="F17" s="25"/>
      <c r="G17" s="25"/>
      <c r="H17" s="26"/>
      <c r="I17" s="24" t="s">
        <v>21</v>
      </c>
      <c r="J17" s="26"/>
      <c r="K17" s="28" t="s">
        <v>22</v>
      </c>
      <c r="L17" s="29"/>
      <c r="M17" s="29"/>
      <c r="N17" s="30"/>
      <c r="O17" s="28" t="s">
        <v>23</v>
      </c>
      <c r="P17" s="29"/>
      <c r="Q17" s="29"/>
      <c r="R17" s="30"/>
      <c r="S17" s="28" t="s">
        <v>24</v>
      </c>
      <c r="T17" s="29"/>
      <c r="U17" s="29"/>
      <c r="V17" s="29"/>
      <c r="W17" s="29"/>
      <c r="X17" s="30"/>
      <c r="Y17" s="28" t="s">
        <v>25</v>
      </c>
      <c r="Z17" s="29"/>
      <c r="AA17" s="29"/>
      <c r="AB17" s="29"/>
      <c r="AC17" s="29"/>
      <c r="AD17" s="29"/>
      <c r="AE17" s="30"/>
      <c r="AF17" s="28" t="s">
        <v>26</v>
      </c>
      <c r="AG17" s="29"/>
      <c r="AH17" s="29"/>
      <c r="AI17" s="29"/>
      <c r="AJ17" s="30"/>
      <c r="AK17" s="28" t="s">
        <v>27</v>
      </c>
      <c r="AL17" s="29"/>
      <c r="AM17" s="30"/>
    </row>
    <row r="18" spans="1:39" ht="12.2" customHeight="1" x14ac:dyDescent="0.2">
      <c r="A18" s="46" t="s">
        <v>28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7">
        <v>0</v>
      </c>
      <c r="AI18" s="48"/>
      <c r="AJ18" s="48"/>
      <c r="AK18" s="48"/>
      <c r="AL18" s="48"/>
      <c r="AM18" s="49"/>
    </row>
    <row r="19" spans="1:39" ht="10.9" customHeight="1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</row>
    <row r="20" spans="1:39" ht="24.2" customHeight="1" x14ac:dyDescent="0.2">
      <c r="A20" s="24" t="s">
        <v>29</v>
      </c>
      <c r="B20" s="25"/>
      <c r="C20" s="25"/>
      <c r="D20" s="25"/>
      <c r="E20" s="25"/>
      <c r="F20" s="25"/>
      <c r="G20" s="25"/>
      <c r="H20" s="26"/>
      <c r="I20" s="24" t="s">
        <v>21</v>
      </c>
      <c r="J20" s="26"/>
      <c r="K20" s="28" t="s">
        <v>30</v>
      </c>
      <c r="L20" s="29"/>
      <c r="M20" s="29"/>
      <c r="N20" s="29"/>
      <c r="O20" s="29"/>
      <c r="P20" s="30"/>
      <c r="Q20" s="28" t="s">
        <v>31</v>
      </c>
      <c r="R20" s="29"/>
      <c r="S20" s="29"/>
      <c r="T20" s="29"/>
      <c r="U20" s="29"/>
      <c r="V20" s="30"/>
      <c r="W20" s="28" t="s">
        <v>32</v>
      </c>
      <c r="X20" s="29"/>
      <c r="Y20" s="29"/>
      <c r="Z20" s="29"/>
      <c r="AA20" s="29"/>
      <c r="AB20" s="29"/>
      <c r="AC20" s="30"/>
      <c r="AD20" s="28" t="s">
        <v>26</v>
      </c>
      <c r="AE20" s="29"/>
      <c r="AF20" s="29"/>
      <c r="AG20" s="29"/>
      <c r="AH20" s="29"/>
      <c r="AI20" s="29"/>
      <c r="AJ20" s="30"/>
      <c r="AK20" s="28" t="s">
        <v>27</v>
      </c>
      <c r="AL20" s="29"/>
      <c r="AM20" s="30"/>
    </row>
    <row r="21" spans="1:39" ht="12.2" customHeight="1" x14ac:dyDescent="0.2">
      <c r="A21" s="31" t="s">
        <v>33</v>
      </c>
      <c r="B21" s="32"/>
      <c r="C21" s="32"/>
      <c r="D21" s="32"/>
      <c r="E21" s="32"/>
      <c r="F21" s="32"/>
      <c r="G21" s="32"/>
      <c r="H21" s="33"/>
      <c r="I21" s="31" t="s">
        <v>34</v>
      </c>
      <c r="J21" s="33"/>
      <c r="K21" s="34">
        <v>10.48</v>
      </c>
      <c r="L21" s="35"/>
      <c r="M21" s="35"/>
      <c r="N21" s="35"/>
      <c r="O21" s="35"/>
      <c r="P21" s="36"/>
      <c r="Q21" s="34">
        <v>29.36</v>
      </c>
      <c r="R21" s="35"/>
      <c r="S21" s="35"/>
      <c r="T21" s="35"/>
      <c r="U21" s="35"/>
      <c r="V21" s="36"/>
      <c r="W21" s="37">
        <v>180.23</v>
      </c>
      <c r="X21" s="38"/>
      <c r="Y21" s="38"/>
      <c r="Z21" s="38"/>
      <c r="AA21" s="38"/>
      <c r="AB21" s="38"/>
      <c r="AC21" s="39"/>
      <c r="AD21" s="40">
        <v>1</v>
      </c>
      <c r="AE21" s="41"/>
      <c r="AF21" s="41"/>
      <c r="AG21" s="41"/>
      <c r="AH21" s="41"/>
      <c r="AI21" s="41"/>
      <c r="AJ21" s="42"/>
      <c r="AK21" s="43">
        <f>TRUNC(AD21*Q21,2)</f>
        <v>29.36</v>
      </c>
      <c r="AL21" s="44"/>
      <c r="AM21" s="45"/>
    </row>
    <row r="22" spans="1:39" ht="12.2" customHeight="1" x14ac:dyDescent="0.2">
      <c r="A22" s="31" t="s">
        <v>35</v>
      </c>
      <c r="B22" s="32"/>
      <c r="C22" s="32"/>
      <c r="D22" s="32"/>
      <c r="E22" s="32"/>
      <c r="F22" s="32"/>
      <c r="G22" s="32"/>
      <c r="H22" s="33"/>
      <c r="I22" s="31" t="s">
        <v>36</v>
      </c>
      <c r="J22" s="33"/>
      <c r="K22" s="62">
        <v>7.38</v>
      </c>
      <c r="L22" s="63"/>
      <c r="M22" s="63"/>
      <c r="N22" s="63"/>
      <c r="O22" s="63"/>
      <c r="P22" s="64"/>
      <c r="Q22" s="34">
        <v>22.8</v>
      </c>
      <c r="R22" s="35"/>
      <c r="S22" s="35"/>
      <c r="T22" s="35"/>
      <c r="U22" s="35"/>
      <c r="V22" s="36"/>
      <c r="W22" s="37">
        <v>209.05</v>
      </c>
      <c r="X22" s="38"/>
      <c r="Y22" s="38"/>
      <c r="Z22" s="38"/>
      <c r="AA22" s="38"/>
      <c r="AB22" s="38"/>
      <c r="AC22" s="39"/>
      <c r="AD22" s="40">
        <v>1</v>
      </c>
      <c r="AE22" s="41"/>
      <c r="AF22" s="41"/>
      <c r="AG22" s="41"/>
      <c r="AH22" s="41"/>
      <c r="AI22" s="41"/>
      <c r="AJ22" s="42"/>
      <c r="AK22" s="43">
        <f>TRUNC(AD22*Q22,2)</f>
        <v>22.8</v>
      </c>
      <c r="AL22" s="44"/>
      <c r="AM22" s="45"/>
    </row>
    <row r="23" spans="1:39" ht="12.2" customHeight="1" x14ac:dyDescent="0.2">
      <c r="A23" s="46" t="s">
        <v>37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56">
        <f>SUM(AK21:AM22)</f>
        <v>52.16</v>
      </c>
      <c r="AI23" s="57"/>
      <c r="AJ23" s="57"/>
      <c r="AK23" s="57"/>
      <c r="AL23" s="57"/>
      <c r="AM23" s="58"/>
    </row>
    <row r="24" spans="1:39" ht="10.9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</row>
    <row r="25" spans="1:39" ht="24.2" customHeight="1" x14ac:dyDescent="0.2">
      <c r="A25" s="24" t="s">
        <v>38</v>
      </c>
      <c r="B25" s="25"/>
      <c r="C25" s="25"/>
      <c r="D25" s="25"/>
      <c r="E25" s="25"/>
      <c r="F25" s="25"/>
      <c r="G25" s="25"/>
      <c r="H25" s="26"/>
      <c r="I25" s="24" t="s">
        <v>21</v>
      </c>
      <c r="J25" s="26"/>
      <c r="K25" s="59" t="s">
        <v>39</v>
      </c>
      <c r="L25" s="60"/>
      <c r="M25" s="60"/>
      <c r="N25" s="60"/>
      <c r="O25" s="60"/>
      <c r="P25" s="61"/>
      <c r="Q25" s="59" t="s">
        <v>40</v>
      </c>
      <c r="R25" s="60"/>
      <c r="S25" s="60"/>
      <c r="T25" s="61"/>
      <c r="U25" s="59" t="s">
        <v>41</v>
      </c>
      <c r="V25" s="60"/>
      <c r="W25" s="60"/>
      <c r="X25" s="61"/>
      <c r="Y25" s="59" t="s">
        <v>42</v>
      </c>
      <c r="Z25" s="60"/>
      <c r="AA25" s="60"/>
      <c r="AB25" s="60"/>
      <c r="AC25" s="60"/>
      <c r="AD25" s="61"/>
      <c r="AE25" s="28" t="s">
        <v>43</v>
      </c>
      <c r="AF25" s="29"/>
      <c r="AG25" s="29"/>
      <c r="AH25" s="29"/>
      <c r="AI25" s="29"/>
      <c r="AJ25" s="29"/>
      <c r="AK25" s="29"/>
      <c r="AL25" s="29"/>
      <c r="AM25" s="30"/>
    </row>
    <row r="26" spans="1:39" ht="12.2" customHeight="1" x14ac:dyDescent="0.2">
      <c r="A26" s="46" t="s">
        <v>44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7">
        <v>0</v>
      </c>
      <c r="AI26" s="48"/>
      <c r="AJ26" s="48"/>
      <c r="AK26" s="48"/>
      <c r="AL26" s="48"/>
      <c r="AM26" s="49"/>
    </row>
    <row r="27" spans="1:39" ht="10.9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</row>
    <row r="28" spans="1:39" ht="12.2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2"/>
      <c r="AA28" s="56">
        <f>SUM(AH18,AH23,AH26)</f>
        <v>52.16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8"/>
    </row>
    <row r="29" spans="1:39" ht="12.2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2"/>
      <c r="AA29" s="53">
        <v>2.5</v>
      </c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5"/>
    </row>
    <row r="30" spans="1:39" ht="12.2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2"/>
      <c r="AA30" s="56">
        <f>ROUND(AA28/AA29,2)</f>
        <v>20.86</v>
      </c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8"/>
    </row>
    <row r="31" spans="1:39" ht="10.9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</row>
    <row r="32" spans="1:39" ht="24.2" customHeight="1" x14ac:dyDescent="0.2">
      <c r="A32" s="24" t="s">
        <v>48</v>
      </c>
      <c r="B32" s="25"/>
      <c r="C32" s="25"/>
      <c r="D32" s="25"/>
      <c r="E32" s="25"/>
      <c r="F32" s="25"/>
      <c r="G32" s="25"/>
      <c r="H32" s="25"/>
      <c r="I32" s="25"/>
      <c r="J32" s="25"/>
      <c r="K32" s="26"/>
      <c r="L32" s="24" t="s">
        <v>21</v>
      </c>
      <c r="M32" s="25"/>
      <c r="N32" s="25"/>
      <c r="O32" s="26"/>
      <c r="P32" s="59" t="s">
        <v>49</v>
      </c>
      <c r="Q32" s="60"/>
      <c r="R32" s="60"/>
      <c r="S32" s="61"/>
      <c r="T32" s="28" t="s">
        <v>50</v>
      </c>
      <c r="U32" s="29"/>
      <c r="V32" s="29"/>
      <c r="W32" s="29"/>
      <c r="X32" s="29"/>
      <c r="Y32" s="29"/>
      <c r="Z32" s="29"/>
      <c r="AA32" s="30"/>
      <c r="AB32" s="28" t="s">
        <v>26</v>
      </c>
      <c r="AC32" s="29"/>
      <c r="AD32" s="29"/>
      <c r="AE32" s="29"/>
      <c r="AF32" s="29"/>
      <c r="AG32" s="29"/>
      <c r="AH32" s="29"/>
      <c r="AI32" s="29"/>
      <c r="AJ32" s="30"/>
      <c r="AK32" s="28" t="s">
        <v>50</v>
      </c>
      <c r="AL32" s="29"/>
      <c r="AM32" s="30"/>
    </row>
    <row r="33" spans="1:43" ht="36.200000000000003" customHeight="1" x14ac:dyDescent="0.2">
      <c r="A33" s="31" t="s">
        <v>51</v>
      </c>
      <c r="B33" s="32"/>
      <c r="C33" s="32"/>
      <c r="D33" s="32"/>
      <c r="E33" s="32"/>
      <c r="F33" s="32"/>
      <c r="G33" s="32"/>
      <c r="H33" s="32"/>
      <c r="I33" s="32"/>
      <c r="J33" s="32"/>
      <c r="K33" s="33"/>
      <c r="L33" s="31" t="s">
        <v>52</v>
      </c>
      <c r="M33" s="32"/>
      <c r="N33" s="32"/>
      <c r="O33" s="33"/>
      <c r="P33" s="68" t="s">
        <v>53</v>
      </c>
      <c r="Q33" s="69"/>
      <c r="R33" s="69"/>
      <c r="S33" s="70"/>
      <c r="T33" s="37">
        <v>127.71</v>
      </c>
      <c r="U33" s="38"/>
      <c r="V33" s="38"/>
      <c r="W33" s="38"/>
      <c r="X33" s="38"/>
      <c r="Y33" s="38"/>
      <c r="Z33" s="38"/>
      <c r="AA33" s="39"/>
      <c r="AB33" s="40">
        <v>0.624</v>
      </c>
      <c r="AC33" s="41"/>
      <c r="AD33" s="41"/>
      <c r="AE33" s="41"/>
      <c r="AF33" s="41"/>
      <c r="AG33" s="41"/>
      <c r="AH33" s="41"/>
      <c r="AI33" s="41"/>
      <c r="AJ33" s="42"/>
      <c r="AK33" s="43">
        <f>TRUNC(AB33*T33,2)</f>
        <v>79.69</v>
      </c>
      <c r="AL33" s="44"/>
      <c r="AM33" s="45"/>
    </row>
    <row r="34" spans="1:43" ht="24.2" customHeight="1" x14ac:dyDescent="0.2">
      <c r="A34" s="31" t="s">
        <v>54</v>
      </c>
      <c r="B34" s="32"/>
      <c r="C34" s="32"/>
      <c r="D34" s="32"/>
      <c r="E34" s="32"/>
      <c r="F34" s="32"/>
      <c r="G34" s="32"/>
      <c r="H34" s="32"/>
      <c r="I34" s="32"/>
      <c r="J34" s="32"/>
      <c r="K34" s="33"/>
      <c r="L34" s="31" t="s">
        <v>55</v>
      </c>
      <c r="M34" s="32"/>
      <c r="N34" s="32"/>
      <c r="O34" s="33"/>
      <c r="P34" s="68" t="s">
        <v>56</v>
      </c>
      <c r="Q34" s="69"/>
      <c r="R34" s="69"/>
      <c r="S34" s="70"/>
      <c r="T34" s="37">
        <v>170.8</v>
      </c>
      <c r="U34" s="38"/>
      <c r="V34" s="38"/>
      <c r="W34" s="38"/>
      <c r="X34" s="38"/>
      <c r="Y34" s="38"/>
      <c r="Z34" s="38"/>
      <c r="AA34" s="39"/>
      <c r="AB34" s="40">
        <v>1</v>
      </c>
      <c r="AC34" s="41"/>
      <c r="AD34" s="41"/>
      <c r="AE34" s="41"/>
      <c r="AF34" s="41"/>
      <c r="AG34" s="41"/>
      <c r="AH34" s="41"/>
      <c r="AI34" s="41"/>
      <c r="AJ34" s="42"/>
      <c r="AK34" s="43">
        <f>TRUNC(AB34*T34,2)</f>
        <v>170.8</v>
      </c>
      <c r="AL34" s="44"/>
      <c r="AM34" s="45"/>
    </row>
    <row r="35" spans="1:43" ht="12.2" customHeight="1" x14ac:dyDescent="0.2">
      <c r="A35" s="46" t="s">
        <v>57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65">
        <f>SUM(AK33:AM34)</f>
        <v>250.49</v>
      </c>
      <c r="AI35" s="66"/>
      <c r="AJ35" s="66"/>
      <c r="AK35" s="66"/>
      <c r="AL35" s="66"/>
      <c r="AM35" s="67"/>
    </row>
    <row r="36" spans="1:43" ht="10.9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</row>
    <row r="37" spans="1:43" ht="24.2" customHeight="1" x14ac:dyDescent="0.2">
      <c r="A37" s="24" t="s">
        <v>58</v>
      </c>
      <c r="B37" s="25"/>
      <c r="C37" s="25"/>
      <c r="D37" s="25"/>
      <c r="E37" s="25"/>
      <c r="F37" s="25"/>
      <c r="G37" s="25"/>
      <c r="H37" s="25"/>
      <c r="I37" s="25"/>
      <c r="J37" s="25"/>
      <c r="K37" s="26"/>
      <c r="L37" s="24" t="s">
        <v>21</v>
      </c>
      <c r="M37" s="25"/>
      <c r="N37" s="25"/>
      <c r="O37" s="26"/>
      <c r="P37" s="59" t="s">
        <v>49</v>
      </c>
      <c r="Q37" s="60"/>
      <c r="R37" s="60"/>
      <c r="S37" s="61"/>
      <c r="T37" s="28" t="s">
        <v>50</v>
      </c>
      <c r="U37" s="29"/>
      <c r="V37" s="29"/>
      <c r="W37" s="29"/>
      <c r="X37" s="29"/>
      <c r="Y37" s="29"/>
      <c r="Z37" s="29"/>
      <c r="AA37" s="30"/>
      <c r="AB37" s="28" t="s">
        <v>26</v>
      </c>
      <c r="AC37" s="29"/>
      <c r="AD37" s="29"/>
      <c r="AE37" s="29"/>
      <c r="AF37" s="29"/>
      <c r="AG37" s="29"/>
      <c r="AH37" s="29"/>
      <c r="AI37" s="29"/>
      <c r="AJ37" s="30"/>
      <c r="AK37" s="28" t="s">
        <v>50</v>
      </c>
      <c r="AL37" s="29"/>
      <c r="AM37" s="30"/>
    </row>
    <row r="38" spans="1:43" ht="12.2" customHeight="1" x14ac:dyDescent="0.2">
      <c r="A38" s="46" t="s">
        <v>59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7">
        <v>0</v>
      </c>
      <c r="AI38" s="48"/>
      <c r="AJ38" s="48"/>
      <c r="AK38" s="48"/>
      <c r="AL38" s="48"/>
      <c r="AM38" s="49"/>
    </row>
    <row r="39" spans="1:43" ht="10.9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</row>
    <row r="40" spans="1:43" ht="24.2" customHeight="1" x14ac:dyDescent="0.2">
      <c r="A40" s="24" t="s">
        <v>60</v>
      </c>
      <c r="B40" s="25"/>
      <c r="C40" s="25"/>
      <c r="D40" s="25"/>
      <c r="E40" s="25"/>
      <c r="F40" s="25"/>
      <c r="G40" s="26"/>
      <c r="H40" s="24" t="s">
        <v>21</v>
      </c>
      <c r="I40" s="26"/>
      <c r="J40" s="59" t="s">
        <v>49</v>
      </c>
      <c r="K40" s="60"/>
      <c r="L40" s="61"/>
      <c r="M40" s="28" t="s">
        <v>61</v>
      </c>
      <c r="N40" s="29"/>
      <c r="O40" s="29"/>
      <c r="P40" s="29"/>
      <c r="Q40" s="29"/>
      <c r="R40" s="29"/>
      <c r="S40" s="30"/>
      <c r="T40" s="28" t="s">
        <v>62</v>
      </c>
      <c r="U40" s="29"/>
      <c r="V40" s="29"/>
      <c r="W40" s="30"/>
      <c r="X40" s="28" t="s">
        <v>63</v>
      </c>
      <c r="Y40" s="30"/>
      <c r="Z40" s="28" t="s">
        <v>64</v>
      </c>
      <c r="AA40" s="29"/>
      <c r="AB40" s="30"/>
      <c r="AC40" s="28" t="s">
        <v>43</v>
      </c>
      <c r="AD40" s="29"/>
      <c r="AE40" s="29"/>
      <c r="AF40" s="29"/>
      <c r="AG40" s="30"/>
      <c r="AH40" s="28" t="s">
        <v>26</v>
      </c>
      <c r="AI40" s="29"/>
      <c r="AJ40" s="29"/>
      <c r="AK40" s="29"/>
      <c r="AL40" s="30"/>
      <c r="AM40" s="3" t="s">
        <v>65</v>
      </c>
    </row>
    <row r="41" spans="1:43" ht="12.2" customHeight="1" x14ac:dyDescent="0.2">
      <c r="A41" s="46" t="s">
        <v>66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7">
        <v>0</v>
      </c>
      <c r="AI41" s="48"/>
      <c r="AJ41" s="48"/>
      <c r="AK41" s="48"/>
      <c r="AL41" s="48"/>
      <c r="AM41" s="49"/>
    </row>
    <row r="42" spans="1:43" ht="10.9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</row>
    <row r="43" spans="1:43" ht="12.2" customHeight="1" x14ac:dyDescent="0.2">
      <c r="A43" s="50" t="s">
        <v>67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2"/>
      <c r="AH43" s="71">
        <f>SUM(AA30,AH35,AH38,AH41)</f>
        <v>271.35000000000002</v>
      </c>
      <c r="AI43" s="72"/>
      <c r="AJ43" s="72"/>
      <c r="AK43" s="72"/>
      <c r="AL43" s="72"/>
      <c r="AM43" s="73"/>
      <c r="AQ43" s="11"/>
    </row>
    <row r="44" spans="1:43" ht="12.2" customHeight="1" x14ac:dyDescent="0.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9" t="s">
        <v>421</v>
      </c>
      <c r="AD44" s="77">
        <f>[1]BDI!$L$10</f>
        <v>0.20230000000000001</v>
      </c>
      <c r="AE44" s="77"/>
      <c r="AF44" s="77"/>
      <c r="AG44" s="78"/>
      <c r="AH44" s="74">
        <f>IF(AD44=0,0,TRUNC(AH43*AD44,2))</f>
        <v>54.89</v>
      </c>
      <c r="AI44" s="75"/>
      <c r="AJ44" s="75"/>
      <c r="AK44" s="75"/>
      <c r="AL44" s="75"/>
      <c r="AM44" s="76"/>
    </row>
    <row r="45" spans="1:43" ht="12.2" customHeight="1" x14ac:dyDescent="0.2">
      <c r="A45" s="50" t="s">
        <v>68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2"/>
      <c r="AH45" s="71">
        <f>AH44+AH43</f>
        <v>326.24</v>
      </c>
      <c r="AI45" s="72"/>
      <c r="AJ45" s="72"/>
      <c r="AK45" s="72"/>
      <c r="AL45" s="72"/>
      <c r="AM45" s="73"/>
    </row>
    <row r="46" spans="1:43" ht="10.9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</row>
    <row r="47" spans="1:43" ht="10.9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</row>
    <row r="48" spans="1:43" ht="24.2" customHeight="1" x14ac:dyDescent="0.2">
      <c r="A48" s="20" t="s">
        <v>69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1" t="s">
        <v>18</v>
      </c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</row>
    <row r="49" spans="1:39" ht="12.2" customHeight="1" x14ac:dyDescent="0.2">
      <c r="A49" s="22" t="s">
        <v>70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3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</row>
    <row r="50" spans="1:39" ht="10.9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</row>
    <row r="51" spans="1:39" ht="24.2" customHeight="1" x14ac:dyDescent="0.2">
      <c r="A51" s="24" t="s">
        <v>20</v>
      </c>
      <c r="B51" s="25"/>
      <c r="C51" s="25"/>
      <c r="D51" s="25"/>
      <c r="E51" s="25"/>
      <c r="F51" s="25"/>
      <c r="G51" s="25"/>
      <c r="H51" s="26"/>
      <c r="I51" s="24" t="s">
        <v>21</v>
      </c>
      <c r="J51" s="26"/>
      <c r="K51" s="28" t="s">
        <v>22</v>
      </c>
      <c r="L51" s="29"/>
      <c r="M51" s="29"/>
      <c r="N51" s="30"/>
      <c r="O51" s="28" t="s">
        <v>23</v>
      </c>
      <c r="P51" s="29"/>
      <c r="Q51" s="29"/>
      <c r="R51" s="30"/>
      <c r="S51" s="28" t="s">
        <v>24</v>
      </c>
      <c r="T51" s="29"/>
      <c r="U51" s="29"/>
      <c r="V51" s="29"/>
      <c r="W51" s="29"/>
      <c r="X51" s="30"/>
      <c r="Y51" s="28" t="s">
        <v>25</v>
      </c>
      <c r="Z51" s="29"/>
      <c r="AA51" s="29"/>
      <c r="AB51" s="29"/>
      <c r="AC51" s="29"/>
      <c r="AD51" s="29"/>
      <c r="AE51" s="30"/>
      <c r="AF51" s="28" t="s">
        <v>26</v>
      </c>
      <c r="AG51" s="29"/>
      <c r="AH51" s="29"/>
      <c r="AI51" s="29"/>
      <c r="AJ51" s="30"/>
      <c r="AK51" s="28" t="s">
        <v>27</v>
      </c>
      <c r="AL51" s="29"/>
      <c r="AM51" s="30"/>
    </row>
    <row r="52" spans="1:39" ht="12.2" customHeight="1" x14ac:dyDescent="0.2">
      <c r="A52" s="46" t="s">
        <v>28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7">
        <v>0</v>
      </c>
      <c r="AI52" s="48"/>
      <c r="AJ52" s="48"/>
      <c r="AK52" s="48"/>
      <c r="AL52" s="48"/>
      <c r="AM52" s="49"/>
    </row>
    <row r="53" spans="1:39" ht="10.9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</row>
    <row r="54" spans="1:39" ht="24.2" customHeight="1" x14ac:dyDescent="0.2">
      <c r="A54" s="24" t="s">
        <v>29</v>
      </c>
      <c r="B54" s="25"/>
      <c r="C54" s="25"/>
      <c r="D54" s="25"/>
      <c r="E54" s="25"/>
      <c r="F54" s="25"/>
      <c r="G54" s="25"/>
      <c r="H54" s="26"/>
      <c r="I54" s="24" t="s">
        <v>21</v>
      </c>
      <c r="J54" s="26"/>
      <c r="K54" s="28" t="s">
        <v>30</v>
      </c>
      <c r="L54" s="29"/>
      <c r="M54" s="29"/>
      <c r="N54" s="29"/>
      <c r="O54" s="29"/>
      <c r="P54" s="30"/>
      <c r="Q54" s="28" t="s">
        <v>31</v>
      </c>
      <c r="R54" s="29"/>
      <c r="S54" s="29"/>
      <c r="T54" s="29"/>
      <c r="U54" s="29"/>
      <c r="V54" s="30"/>
      <c r="W54" s="28" t="s">
        <v>32</v>
      </c>
      <c r="X54" s="29"/>
      <c r="Y54" s="29"/>
      <c r="Z54" s="29"/>
      <c r="AA54" s="29"/>
      <c r="AB54" s="29"/>
      <c r="AC54" s="30"/>
      <c r="AD54" s="28" t="s">
        <v>26</v>
      </c>
      <c r="AE54" s="29"/>
      <c r="AF54" s="29"/>
      <c r="AG54" s="29"/>
      <c r="AH54" s="29"/>
      <c r="AI54" s="29"/>
      <c r="AJ54" s="30"/>
      <c r="AK54" s="28" t="s">
        <v>27</v>
      </c>
      <c r="AL54" s="29"/>
      <c r="AM54" s="30"/>
    </row>
    <row r="55" spans="1:39" ht="12.2" customHeight="1" x14ac:dyDescent="0.2">
      <c r="A55" s="31" t="s">
        <v>33</v>
      </c>
      <c r="B55" s="32"/>
      <c r="C55" s="32"/>
      <c r="D55" s="32"/>
      <c r="E55" s="32"/>
      <c r="F55" s="32"/>
      <c r="G55" s="32"/>
      <c r="H55" s="33"/>
      <c r="I55" s="31" t="s">
        <v>34</v>
      </c>
      <c r="J55" s="33"/>
      <c r="K55" s="34">
        <v>10.48</v>
      </c>
      <c r="L55" s="35"/>
      <c r="M55" s="35"/>
      <c r="N55" s="35"/>
      <c r="O55" s="35"/>
      <c r="P55" s="36"/>
      <c r="Q55" s="34">
        <v>29.36</v>
      </c>
      <c r="R55" s="35"/>
      <c r="S55" s="35"/>
      <c r="T55" s="35"/>
      <c r="U55" s="35"/>
      <c r="V55" s="36"/>
      <c r="W55" s="37">
        <v>180.23</v>
      </c>
      <c r="X55" s="38"/>
      <c r="Y55" s="38"/>
      <c r="Z55" s="38"/>
      <c r="AA55" s="38"/>
      <c r="AB55" s="38"/>
      <c r="AC55" s="39"/>
      <c r="AD55" s="40">
        <v>1</v>
      </c>
      <c r="AE55" s="41"/>
      <c r="AF55" s="41"/>
      <c r="AG55" s="41"/>
      <c r="AH55" s="41"/>
      <c r="AI55" s="41"/>
      <c r="AJ55" s="42"/>
      <c r="AK55" s="43">
        <f>TRUNC(AD55*Q55,2)</f>
        <v>29.36</v>
      </c>
      <c r="AL55" s="44"/>
      <c r="AM55" s="45"/>
    </row>
    <row r="56" spans="1:39" ht="12.2" customHeight="1" x14ac:dyDescent="0.2">
      <c r="A56" s="31" t="s">
        <v>35</v>
      </c>
      <c r="B56" s="32"/>
      <c r="C56" s="32"/>
      <c r="D56" s="32"/>
      <c r="E56" s="32"/>
      <c r="F56" s="32"/>
      <c r="G56" s="32"/>
      <c r="H56" s="33"/>
      <c r="I56" s="31" t="s">
        <v>36</v>
      </c>
      <c r="J56" s="33"/>
      <c r="K56" s="62">
        <v>7.38</v>
      </c>
      <c r="L56" s="63"/>
      <c r="M56" s="63"/>
      <c r="N56" s="63"/>
      <c r="O56" s="63"/>
      <c r="P56" s="64"/>
      <c r="Q56" s="34">
        <v>22.8</v>
      </c>
      <c r="R56" s="35"/>
      <c r="S56" s="35"/>
      <c r="T56" s="35"/>
      <c r="U56" s="35"/>
      <c r="V56" s="36"/>
      <c r="W56" s="37">
        <v>209.05</v>
      </c>
      <c r="X56" s="38"/>
      <c r="Y56" s="38"/>
      <c r="Z56" s="38"/>
      <c r="AA56" s="38"/>
      <c r="AB56" s="38"/>
      <c r="AC56" s="39"/>
      <c r="AD56" s="40">
        <v>1</v>
      </c>
      <c r="AE56" s="41"/>
      <c r="AF56" s="41"/>
      <c r="AG56" s="41"/>
      <c r="AH56" s="41"/>
      <c r="AI56" s="41"/>
      <c r="AJ56" s="42"/>
      <c r="AK56" s="43">
        <f>TRUNC(AD56*Q56,2)</f>
        <v>22.8</v>
      </c>
      <c r="AL56" s="44"/>
      <c r="AM56" s="45"/>
    </row>
    <row r="57" spans="1:39" ht="12.2" customHeight="1" x14ac:dyDescent="0.2">
      <c r="A57" s="46" t="s">
        <v>37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56">
        <v>52.16</v>
      </c>
      <c r="AI57" s="57"/>
      <c r="AJ57" s="57"/>
      <c r="AK57" s="57"/>
      <c r="AL57" s="57"/>
      <c r="AM57" s="58"/>
    </row>
    <row r="58" spans="1:39" ht="10.9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</row>
    <row r="59" spans="1:39" ht="24.2" customHeight="1" x14ac:dyDescent="0.2">
      <c r="A59" s="24" t="s">
        <v>38</v>
      </c>
      <c r="B59" s="25"/>
      <c r="C59" s="25"/>
      <c r="D59" s="25"/>
      <c r="E59" s="25"/>
      <c r="F59" s="25"/>
      <c r="G59" s="25"/>
      <c r="H59" s="26"/>
      <c r="I59" s="24" t="s">
        <v>21</v>
      </c>
      <c r="J59" s="26"/>
      <c r="K59" s="59" t="s">
        <v>39</v>
      </c>
      <c r="L59" s="60"/>
      <c r="M59" s="60"/>
      <c r="N59" s="60"/>
      <c r="O59" s="60"/>
      <c r="P59" s="61"/>
      <c r="Q59" s="59" t="s">
        <v>40</v>
      </c>
      <c r="R59" s="60"/>
      <c r="S59" s="60"/>
      <c r="T59" s="61"/>
      <c r="U59" s="59" t="s">
        <v>41</v>
      </c>
      <c r="V59" s="60"/>
      <c r="W59" s="60"/>
      <c r="X59" s="61"/>
      <c r="Y59" s="59" t="s">
        <v>42</v>
      </c>
      <c r="Z59" s="60"/>
      <c r="AA59" s="60"/>
      <c r="AB59" s="60"/>
      <c r="AC59" s="60"/>
      <c r="AD59" s="61"/>
      <c r="AE59" s="28" t="s">
        <v>43</v>
      </c>
      <c r="AF59" s="29"/>
      <c r="AG59" s="29"/>
      <c r="AH59" s="29"/>
      <c r="AI59" s="29"/>
      <c r="AJ59" s="29"/>
      <c r="AK59" s="29"/>
      <c r="AL59" s="29"/>
      <c r="AM59" s="30"/>
    </row>
    <row r="60" spans="1:39" ht="12.2" customHeight="1" x14ac:dyDescent="0.2">
      <c r="A60" s="46" t="s">
        <v>44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7">
        <v>0</v>
      </c>
      <c r="AI60" s="48"/>
      <c r="AJ60" s="48"/>
      <c r="AK60" s="48"/>
      <c r="AL60" s="48"/>
      <c r="AM60" s="49"/>
    </row>
    <row r="61" spans="1:39" ht="10.9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</row>
    <row r="62" spans="1:39" ht="12.2" customHeight="1" x14ac:dyDescent="0.2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2"/>
      <c r="AA62" s="56">
        <f>SUM(AH52,AH57,AH60)</f>
        <v>52.16</v>
      </c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8"/>
    </row>
    <row r="63" spans="1:39" ht="12.2" customHeight="1" x14ac:dyDescent="0.2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  <c r="AA63" s="53">
        <v>2.2000000000000002</v>
      </c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5"/>
    </row>
    <row r="64" spans="1:39" ht="12.2" customHeight="1" x14ac:dyDescent="0.2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2"/>
      <c r="AA64" s="56">
        <f>TRUNC(SUM((AH52+AH57+AH60)/AA63),2)</f>
        <v>23.7</v>
      </c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8"/>
    </row>
    <row r="65" spans="1:43" ht="10.9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</row>
    <row r="66" spans="1:43" ht="24.2" customHeight="1" x14ac:dyDescent="0.2">
      <c r="A66" s="24" t="s">
        <v>48</v>
      </c>
      <c r="B66" s="25"/>
      <c r="C66" s="25"/>
      <c r="D66" s="25"/>
      <c r="E66" s="25"/>
      <c r="F66" s="25"/>
      <c r="G66" s="25"/>
      <c r="H66" s="25"/>
      <c r="I66" s="25"/>
      <c r="J66" s="25"/>
      <c r="K66" s="26"/>
      <c r="L66" s="24" t="s">
        <v>21</v>
      </c>
      <c r="M66" s="25"/>
      <c r="N66" s="25"/>
      <c r="O66" s="26"/>
      <c r="P66" s="59" t="s">
        <v>49</v>
      </c>
      <c r="Q66" s="60"/>
      <c r="R66" s="60"/>
      <c r="S66" s="61"/>
      <c r="T66" s="28" t="s">
        <v>50</v>
      </c>
      <c r="U66" s="29"/>
      <c r="V66" s="29"/>
      <c r="W66" s="29"/>
      <c r="X66" s="29"/>
      <c r="Y66" s="29"/>
      <c r="Z66" s="29"/>
      <c r="AA66" s="30"/>
      <c r="AB66" s="28" t="s">
        <v>26</v>
      </c>
      <c r="AC66" s="29"/>
      <c r="AD66" s="29"/>
      <c r="AE66" s="29"/>
      <c r="AF66" s="29"/>
      <c r="AG66" s="29"/>
      <c r="AH66" s="29"/>
      <c r="AI66" s="29"/>
      <c r="AJ66" s="30"/>
      <c r="AK66" s="28" t="s">
        <v>50</v>
      </c>
      <c r="AL66" s="29"/>
      <c r="AM66" s="30"/>
    </row>
    <row r="67" spans="1:43" ht="36.200000000000003" customHeight="1" x14ac:dyDescent="0.2">
      <c r="A67" s="31" t="s">
        <v>51</v>
      </c>
      <c r="B67" s="32"/>
      <c r="C67" s="32"/>
      <c r="D67" s="32"/>
      <c r="E67" s="32"/>
      <c r="F67" s="32"/>
      <c r="G67" s="32"/>
      <c r="H67" s="32"/>
      <c r="I67" s="32"/>
      <c r="J67" s="32"/>
      <c r="K67" s="33"/>
      <c r="L67" s="31" t="s">
        <v>52</v>
      </c>
      <c r="M67" s="32"/>
      <c r="N67" s="32"/>
      <c r="O67" s="33"/>
      <c r="P67" s="68" t="s">
        <v>53</v>
      </c>
      <c r="Q67" s="69"/>
      <c r="R67" s="69"/>
      <c r="S67" s="70"/>
      <c r="T67" s="37">
        <v>127.71</v>
      </c>
      <c r="U67" s="38"/>
      <c r="V67" s="38"/>
      <c r="W67" s="38"/>
      <c r="X67" s="38"/>
      <c r="Y67" s="38"/>
      <c r="Z67" s="38"/>
      <c r="AA67" s="39"/>
      <c r="AB67" s="40">
        <v>0.78</v>
      </c>
      <c r="AC67" s="41"/>
      <c r="AD67" s="41"/>
      <c r="AE67" s="41"/>
      <c r="AF67" s="41"/>
      <c r="AG67" s="41"/>
      <c r="AH67" s="41"/>
      <c r="AI67" s="41"/>
      <c r="AJ67" s="42"/>
      <c r="AK67" s="43">
        <f t="shared" ref="AK67:AK68" si="0">TRUNC(AB67*T67,2)</f>
        <v>99.61</v>
      </c>
      <c r="AL67" s="44"/>
      <c r="AM67" s="45"/>
    </row>
    <row r="68" spans="1:43" ht="24.2" customHeight="1" x14ac:dyDescent="0.2">
      <c r="A68" s="31" t="s">
        <v>71</v>
      </c>
      <c r="B68" s="32"/>
      <c r="C68" s="32"/>
      <c r="D68" s="32"/>
      <c r="E68" s="32"/>
      <c r="F68" s="32"/>
      <c r="G68" s="32"/>
      <c r="H68" s="32"/>
      <c r="I68" s="32"/>
      <c r="J68" s="32"/>
      <c r="K68" s="33"/>
      <c r="L68" s="31" t="s">
        <v>72</v>
      </c>
      <c r="M68" s="32"/>
      <c r="N68" s="32"/>
      <c r="O68" s="33"/>
      <c r="P68" s="68" t="s">
        <v>56</v>
      </c>
      <c r="Q68" s="69"/>
      <c r="R68" s="69"/>
      <c r="S68" s="70"/>
      <c r="T68" s="37">
        <v>196.68</v>
      </c>
      <c r="U68" s="38"/>
      <c r="V68" s="38"/>
      <c r="W68" s="38"/>
      <c r="X68" s="38"/>
      <c r="Y68" s="38"/>
      <c r="Z68" s="38"/>
      <c r="AA68" s="39"/>
      <c r="AB68" s="40">
        <v>1</v>
      </c>
      <c r="AC68" s="41"/>
      <c r="AD68" s="41"/>
      <c r="AE68" s="41"/>
      <c r="AF68" s="41"/>
      <c r="AG68" s="41"/>
      <c r="AH68" s="41"/>
      <c r="AI68" s="41"/>
      <c r="AJ68" s="42"/>
      <c r="AK68" s="43">
        <f t="shared" si="0"/>
        <v>196.68</v>
      </c>
      <c r="AL68" s="44"/>
      <c r="AM68" s="45"/>
    </row>
    <row r="69" spans="1:43" ht="12.2" customHeight="1" x14ac:dyDescent="0.2">
      <c r="A69" s="46" t="s">
        <v>57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65">
        <f>SUM(AK67:AM68)</f>
        <v>296.29000000000002</v>
      </c>
      <c r="AI69" s="66"/>
      <c r="AJ69" s="66"/>
      <c r="AK69" s="66"/>
      <c r="AL69" s="66"/>
      <c r="AM69" s="67"/>
    </row>
    <row r="70" spans="1:43" ht="10.9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</row>
    <row r="71" spans="1:43" ht="24.2" customHeight="1" x14ac:dyDescent="0.2">
      <c r="A71" s="24" t="s">
        <v>58</v>
      </c>
      <c r="B71" s="25"/>
      <c r="C71" s="25"/>
      <c r="D71" s="25"/>
      <c r="E71" s="25"/>
      <c r="F71" s="25"/>
      <c r="G71" s="25"/>
      <c r="H71" s="25"/>
      <c r="I71" s="25"/>
      <c r="J71" s="25"/>
      <c r="K71" s="26"/>
      <c r="L71" s="24" t="s">
        <v>21</v>
      </c>
      <c r="M71" s="25"/>
      <c r="N71" s="25"/>
      <c r="O71" s="26"/>
      <c r="P71" s="59" t="s">
        <v>49</v>
      </c>
      <c r="Q71" s="60"/>
      <c r="R71" s="60"/>
      <c r="S71" s="61"/>
      <c r="T71" s="28" t="s">
        <v>50</v>
      </c>
      <c r="U71" s="29"/>
      <c r="V71" s="29"/>
      <c r="W71" s="29"/>
      <c r="X71" s="29"/>
      <c r="Y71" s="29"/>
      <c r="Z71" s="29"/>
      <c r="AA71" s="30"/>
      <c r="AB71" s="28" t="s">
        <v>26</v>
      </c>
      <c r="AC71" s="29"/>
      <c r="AD71" s="29"/>
      <c r="AE71" s="29"/>
      <c r="AF71" s="29"/>
      <c r="AG71" s="29"/>
      <c r="AH71" s="29"/>
      <c r="AI71" s="29"/>
      <c r="AJ71" s="30"/>
      <c r="AK71" s="28" t="s">
        <v>50</v>
      </c>
      <c r="AL71" s="29"/>
      <c r="AM71" s="30"/>
    </row>
    <row r="72" spans="1:43" ht="12.2" customHeight="1" x14ac:dyDescent="0.2">
      <c r="A72" s="46" t="s">
        <v>59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7">
        <v>0</v>
      </c>
      <c r="AI72" s="48"/>
      <c r="AJ72" s="48"/>
      <c r="AK72" s="48"/>
      <c r="AL72" s="48"/>
      <c r="AM72" s="49"/>
    </row>
    <row r="73" spans="1:43" ht="10.9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</row>
    <row r="74" spans="1:43" ht="24.2" customHeight="1" x14ac:dyDescent="0.2">
      <c r="A74" s="24" t="s">
        <v>60</v>
      </c>
      <c r="B74" s="25"/>
      <c r="C74" s="25"/>
      <c r="D74" s="25"/>
      <c r="E74" s="25"/>
      <c r="F74" s="25"/>
      <c r="G74" s="26"/>
      <c r="H74" s="24" t="s">
        <v>21</v>
      </c>
      <c r="I74" s="26"/>
      <c r="J74" s="59" t="s">
        <v>49</v>
      </c>
      <c r="K74" s="60"/>
      <c r="L74" s="61"/>
      <c r="M74" s="28" t="s">
        <v>61</v>
      </c>
      <c r="N74" s="29"/>
      <c r="O74" s="29"/>
      <c r="P74" s="29"/>
      <c r="Q74" s="29"/>
      <c r="R74" s="29"/>
      <c r="S74" s="30"/>
      <c r="T74" s="28" t="s">
        <v>62</v>
      </c>
      <c r="U74" s="29"/>
      <c r="V74" s="29"/>
      <c r="W74" s="30"/>
      <c r="X74" s="28" t="s">
        <v>63</v>
      </c>
      <c r="Y74" s="30"/>
      <c r="Z74" s="28" t="s">
        <v>64</v>
      </c>
      <c r="AA74" s="29"/>
      <c r="AB74" s="30"/>
      <c r="AC74" s="28" t="s">
        <v>43</v>
      </c>
      <c r="AD74" s="29"/>
      <c r="AE74" s="29"/>
      <c r="AF74" s="29"/>
      <c r="AG74" s="30"/>
      <c r="AH74" s="28" t="s">
        <v>26</v>
      </c>
      <c r="AI74" s="29"/>
      <c r="AJ74" s="29"/>
      <c r="AK74" s="29"/>
      <c r="AL74" s="30"/>
      <c r="AM74" s="3" t="s">
        <v>65</v>
      </c>
    </row>
    <row r="75" spans="1:43" ht="12.2" customHeight="1" x14ac:dyDescent="0.2">
      <c r="A75" s="46" t="s">
        <v>66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7">
        <v>0</v>
      </c>
      <c r="AI75" s="48"/>
      <c r="AJ75" s="48"/>
      <c r="AK75" s="48"/>
      <c r="AL75" s="48"/>
      <c r="AM75" s="49"/>
    </row>
    <row r="76" spans="1:43" ht="10.9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</row>
    <row r="77" spans="1:43" ht="12.2" customHeight="1" x14ac:dyDescent="0.2">
      <c r="A77" s="50" t="s">
        <v>67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2"/>
      <c r="AH77" s="71">
        <f>SUM(AA64,AH69,AH72,AH75)</f>
        <v>319.99</v>
      </c>
      <c r="AI77" s="72"/>
      <c r="AJ77" s="72"/>
      <c r="AK77" s="72"/>
      <c r="AL77" s="72"/>
      <c r="AM77" s="73"/>
      <c r="AQ77" s="11"/>
    </row>
    <row r="78" spans="1:43" ht="12.2" customHeight="1" x14ac:dyDescent="0.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 t="s">
        <v>421</v>
      </c>
      <c r="AD78" s="77">
        <f>[1]BDI!$L$10</f>
        <v>0.20230000000000001</v>
      </c>
      <c r="AE78" s="77"/>
      <c r="AF78" s="77"/>
      <c r="AG78" s="78"/>
      <c r="AH78" s="74">
        <f>IF(AD78=0,0,TRUNC(AH77*AD78,2))</f>
        <v>64.73</v>
      </c>
      <c r="AI78" s="75"/>
      <c r="AJ78" s="75"/>
      <c r="AK78" s="75"/>
      <c r="AL78" s="75"/>
      <c r="AM78" s="76"/>
    </row>
    <row r="79" spans="1:43" ht="12.2" customHeight="1" x14ac:dyDescent="0.2">
      <c r="A79" s="50" t="s">
        <v>68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2"/>
      <c r="AH79" s="71">
        <f>AH78+AH77</f>
        <v>384.72</v>
      </c>
      <c r="AI79" s="72"/>
      <c r="AJ79" s="72"/>
      <c r="AK79" s="72"/>
      <c r="AL79" s="72"/>
      <c r="AM79" s="73"/>
    </row>
    <row r="80" spans="1:43" ht="10.9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</row>
    <row r="81" spans="1:39" ht="10.9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</row>
    <row r="82" spans="1:39" ht="24.2" customHeight="1" x14ac:dyDescent="0.2">
      <c r="A82" s="20" t="s">
        <v>73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1" t="s">
        <v>18</v>
      </c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</row>
    <row r="83" spans="1:39" ht="12.2" customHeight="1" x14ac:dyDescent="0.2">
      <c r="A83" s="22" t="s">
        <v>74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3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</row>
    <row r="84" spans="1:39" ht="10.9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</row>
    <row r="85" spans="1:39" ht="24.2" customHeight="1" x14ac:dyDescent="0.2">
      <c r="A85" s="24" t="s">
        <v>20</v>
      </c>
      <c r="B85" s="25"/>
      <c r="C85" s="25"/>
      <c r="D85" s="25"/>
      <c r="E85" s="25"/>
      <c r="F85" s="25"/>
      <c r="G85" s="25"/>
      <c r="H85" s="26"/>
      <c r="I85" s="24" t="s">
        <v>21</v>
      </c>
      <c r="J85" s="26"/>
      <c r="K85" s="28" t="s">
        <v>22</v>
      </c>
      <c r="L85" s="29"/>
      <c r="M85" s="29"/>
      <c r="N85" s="30"/>
      <c r="O85" s="28" t="s">
        <v>23</v>
      </c>
      <c r="P85" s="29"/>
      <c r="Q85" s="29"/>
      <c r="R85" s="30"/>
      <c r="S85" s="28" t="s">
        <v>24</v>
      </c>
      <c r="T85" s="29"/>
      <c r="U85" s="29"/>
      <c r="V85" s="29"/>
      <c r="W85" s="29"/>
      <c r="X85" s="30"/>
      <c r="Y85" s="28" t="s">
        <v>25</v>
      </c>
      <c r="Z85" s="29"/>
      <c r="AA85" s="29"/>
      <c r="AB85" s="29"/>
      <c r="AC85" s="29"/>
      <c r="AD85" s="29"/>
      <c r="AE85" s="30"/>
      <c r="AF85" s="28" t="s">
        <v>26</v>
      </c>
      <c r="AG85" s="29"/>
      <c r="AH85" s="29"/>
      <c r="AI85" s="29"/>
      <c r="AJ85" s="30"/>
      <c r="AK85" s="28" t="s">
        <v>27</v>
      </c>
      <c r="AL85" s="29"/>
      <c r="AM85" s="30"/>
    </row>
    <row r="86" spans="1:39" ht="12.2" customHeight="1" x14ac:dyDescent="0.2">
      <c r="A86" s="46" t="s">
        <v>28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7">
        <v>0</v>
      </c>
      <c r="AI86" s="48"/>
      <c r="AJ86" s="48"/>
      <c r="AK86" s="48"/>
      <c r="AL86" s="48"/>
      <c r="AM86" s="49"/>
    </row>
    <row r="87" spans="1:39" ht="10.9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</row>
    <row r="88" spans="1:39" ht="24.2" customHeight="1" x14ac:dyDescent="0.2">
      <c r="A88" s="24" t="s">
        <v>29</v>
      </c>
      <c r="B88" s="25"/>
      <c r="C88" s="25"/>
      <c r="D88" s="25"/>
      <c r="E88" s="25"/>
      <c r="F88" s="25"/>
      <c r="G88" s="25"/>
      <c r="H88" s="26"/>
      <c r="I88" s="24" t="s">
        <v>21</v>
      </c>
      <c r="J88" s="26"/>
      <c r="K88" s="28" t="s">
        <v>30</v>
      </c>
      <c r="L88" s="29"/>
      <c r="M88" s="29"/>
      <c r="N88" s="29"/>
      <c r="O88" s="29"/>
      <c r="P88" s="30"/>
      <c r="Q88" s="28" t="s">
        <v>31</v>
      </c>
      <c r="R88" s="29"/>
      <c r="S88" s="29"/>
      <c r="T88" s="29"/>
      <c r="U88" s="29"/>
      <c r="V88" s="30"/>
      <c r="W88" s="28" t="s">
        <v>32</v>
      </c>
      <c r="X88" s="29"/>
      <c r="Y88" s="29"/>
      <c r="Z88" s="29"/>
      <c r="AA88" s="29"/>
      <c r="AB88" s="29"/>
      <c r="AC88" s="30"/>
      <c r="AD88" s="28" t="s">
        <v>26</v>
      </c>
      <c r="AE88" s="29"/>
      <c r="AF88" s="29"/>
      <c r="AG88" s="29"/>
      <c r="AH88" s="29"/>
      <c r="AI88" s="29"/>
      <c r="AJ88" s="30"/>
      <c r="AK88" s="28" t="s">
        <v>27</v>
      </c>
      <c r="AL88" s="29"/>
      <c r="AM88" s="30"/>
    </row>
    <row r="89" spans="1:39" ht="12.2" customHeight="1" x14ac:dyDescent="0.2">
      <c r="A89" s="31" t="s">
        <v>33</v>
      </c>
      <c r="B89" s="32"/>
      <c r="C89" s="32"/>
      <c r="D89" s="32"/>
      <c r="E89" s="32"/>
      <c r="F89" s="32"/>
      <c r="G89" s="32"/>
      <c r="H89" s="33"/>
      <c r="I89" s="31" t="s">
        <v>34</v>
      </c>
      <c r="J89" s="33"/>
      <c r="K89" s="34">
        <v>10.48</v>
      </c>
      <c r="L89" s="35"/>
      <c r="M89" s="35"/>
      <c r="N89" s="35"/>
      <c r="O89" s="35"/>
      <c r="P89" s="36"/>
      <c r="Q89" s="34">
        <v>29.36</v>
      </c>
      <c r="R89" s="35"/>
      <c r="S89" s="35"/>
      <c r="T89" s="35"/>
      <c r="U89" s="35"/>
      <c r="V89" s="36"/>
      <c r="W89" s="37">
        <v>180.23</v>
      </c>
      <c r="X89" s="38"/>
      <c r="Y89" s="38"/>
      <c r="Z89" s="38"/>
      <c r="AA89" s="38"/>
      <c r="AB89" s="38"/>
      <c r="AC89" s="39"/>
      <c r="AD89" s="40">
        <v>1</v>
      </c>
      <c r="AE89" s="41"/>
      <c r="AF89" s="41"/>
      <c r="AG89" s="41"/>
      <c r="AH89" s="41"/>
      <c r="AI89" s="41"/>
      <c r="AJ89" s="42"/>
      <c r="AK89" s="43">
        <f>TRUNC(AD89*Q89,2)</f>
        <v>29.36</v>
      </c>
      <c r="AL89" s="44"/>
      <c r="AM89" s="45"/>
    </row>
    <row r="90" spans="1:39" ht="12.2" customHeight="1" x14ac:dyDescent="0.2">
      <c r="A90" s="31" t="s">
        <v>35</v>
      </c>
      <c r="B90" s="32"/>
      <c r="C90" s="32"/>
      <c r="D90" s="32"/>
      <c r="E90" s="32"/>
      <c r="F90" s="32"/>
      <c r="G90" s="32"/>
      <c r="H90" s="33"/>
      <c r="I90" s="31" t="s">
        <v>36</v>
      </c>
      <c r="J90" s="33"/>
      <c r="K90" s="62">
        <v>7.38</v>
      </c>
      <c r="L90" s="63"/>
      <c r="M90" s="63"/>
      <c r="N90" s="63"/>
      <c r="O90" s="63"/>
      <c r="P90" s="64"/>
      <c r="Q90" s="34">
        <v>22.8</v>
      </c>
      <c r="R90" s="35"/>
      <c r="S90" s="35"/>
      <c r="T90" s="35"/>
      <c r="U90" s="35"/>
      <c r="V90" s="36"/>
      <c r="W90" s="37">
        <v>209.05</v>
      </c>
      <c r="X90" s="38"/>
      <c r="Y90" s="38"/>
      <c r="Z90" s="38"/>
      <c r="AA90" s="38"/>
      <c r="AB90" s="38"/>
      <c r="AC90" s="39"/>
      <c r="AD90" s="40">
        <v>1</v>
      </c>
      <c r="AE90" s="41"/>
      <c r="AF90" s="41"/>
      <c r="AG90" s="41"/>
      <c r="AH90" s="41"/>
      <c r="AI90" s="41"/>
      <c r="AJ90" s="42"/>
      <c r="AK90" s="43">
        <f>TRUNC(AD90*Q90,2)</f>
        <v>22.8</v>
      </c>
      <c r="AL90" s="44"/>
      <c r="AM90" s="45"/>
    </row>
    <row r="91" spans="1:39" ht="12.2" customHeight="1" x14ac:dyDescent="0.2">
      <c r="A91" s="46" t="s">
        <v>37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56">
        <f>SUM(AK89:AM90)</f>
        <v>52.16</v>
      </c>
      <c r="AI91" s="57"/>
      <c r="AJ91" s="57"/>
      <c r="AK91" s="57"/>
      <c r="AL91" s="57"/>
      <c r="AM91" s="58"/>
    </row>
    <row r="92" spans="1:39" ht="10.9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</row>
    <row r="93" spans="1:39" ht="24.2" customHeight="1" x14ac:dyDescent="0.2">
      <c r="A93" s="24" t="s">
        <v>38</v>
      </c>
      <c r="B93" s="25"/>
      <c r="C93" s="25"/>
      <c r="D93" s="25"/>
      <c r="E93" s="25"/>
      <c r="F93" s="25"/>
      <c r="G93" s="25"/>
      <c r="H93" s="26"/>
      <c r="I93" s="24" t="s">
        <v>21</v>
      </c>
      <c r="J93" s="26"/>
      <c r="K93" s="59" t="s">
        <v>39</v>
      </c>
      <c r="L93" s="60"/>
      <c r="M93" s="60"/>
      <c r="N93" s="60"/>
      <c r="O93" s="60"/>
      <c r="P93" s="61"/>
      <c r="Q93" s="59" t="s">
        <v>40</v>
      </c>
      <c r="R93" s="60"/>
      <c r="S93" s="60"/>
      <c r="T93" s="61"/>
      <c r="U93" s="59" t="s">
        <v>41</v>
      </c>
      <c r="V93" s="60"/>
      <c r="W93" s="60"/>
      <c r="X93" s="61"/>
      <c r="Y93" s="59" t="s">
        <v>42</v>
      </c>
      <c r="Z93" s="60"/>
      <c r="AA93" s="60"/>
      <c r="AB93" s="60"/>
      <c r="AC93" s="60"/>
      <c r="AD93" s="61"/>
      <c r="AE93" s="28" t="s">
        <v>43</v>
      </c>
      <c r="AF93" s="29"/>
      <c r="AG93" s="29"/>
      <c r="AH93" s="29"/>
      <c r="AI93" s="29"/>
      <c r="AJ93" s="29"/>
      <c r="AK93" s="29"/>
      <c r="AL93" s="29"/>
      <c r="AM93" s="30"/>
    </row>
    <row r="94" spans="1:39" ht="12.2" customHeight="1" x14ac:dyDescent="0.2">
      <c r="A94" s="46" t="s">
        <v>44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7">
        <v>0</v>
      </c>
      <c r="AI94" s="48"/>
      <c r="AJ94" s="48"/>
      <c r="AK94" s="48"/>
      <c r="AL94" s="48"/>
      <c r="AM94" s="49"/>
    </row>
    <row r="95" spans="1:39" ht="10.9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</row>
    <row r="96" spans="1:39" ht="12.2" customHeight="1" x14ac:dyDescent="0.2">
      <c r="A96" s="50" t="s">
        <v>45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2"/>
      <c r="AA96" s="56">
        <f>SUM(AH86,AH91,AH94)</f>
        <v>52.16</v>
      </c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8"/>
    </row>
    <row r="97" spans="1:43" ht="12.2" customHeight="1" x14ac:dyDescent="0.2">
      <c r="A97" s="50" t="s">
        <v>46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2"/>
      <c r="AA97" s="53">
        <v>2</v>
      </c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5"/>
    </row>
    <row r="98" spans="1:43" ht="12.2" customHeight="1" x14ac:dyDescent="0.2">
      <c r="A98" s="50" t="s">
        <v>47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2"/>
      <c r="AA98" s="56">
        <f>TRUNC(AA96/AA97,2)</f>
        <v>26.08</v>
      </c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8"/>
    </row>
    <row r="99" spans="1:43" ht="10.9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</row>
    <row r="100" spans="1:43" ht="24.2" customHeight="1" x14ac:dyDescent="0.2">
      <c r="A100" s="24" t="s">
        <v>48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6"/>
      <c r="L100" s="24" t="s">
        <v>21</v>
      </c>
      <c r="M100" s="25"/>
      <c r="N100" s="25"/>
      <c r="O100" s="26"/>
      <c r="P100" s="59" t="s">
        <v>49</v>
      </c>
      <c r="Q100" s="60"/>
      <c r="R100" s="60"/>
      <c r="S100" s="61"/>
      <c r="T100" s="28" t="s">
        <v>50</v>
      </c>
      <c r="U100" s="29"/>
      <c r="V100" s="29"/>
      <c r="W100" s="29"/>
      <c r="X100" s="29"/>
      <c r="Y100" s="29"/>
      <c r="Z100" s="29"/>
      <c r="AA100" s="30"/>
      <c r="AB100" s="28" t="s">
        <v>26</v>
      </c>
      <c r="AC100" s="29"/>
      <c r="AD100" s="29"/>
      <c r="AE100" s="29"/>
      <c r="AF100" s="29"/>
      <c r="AG100" s="29"/>
      <c r="AH100" s="29"/>
      <c r="AI100" s="29"/>
      <c r="AJ100" s="30"/>
      <c r="AK100" s="28" t="s">
        <v>50</v>
      </c>
      <c r="AL100" s="29"/>
      <c r="AM100" s="30"/>
    </row>
    <row r="101" spans="1:43" ht="36.200000000000003" customHeight="1" x14ac:dyDescent="0.2">
      <c r="A101" s="31" t="s">
        <v>51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3"/>
      <c r="L101" s="31" t="s">
        <v>52</v>
      </c>
      <c r="M101" s="32"/>
      <c r="N101" s="32"/>
      <c r="O101" s="33"/>
      <c r="P101" s="68" t="s">
        <v>53</v>
      </c>
      <c r="Q101" s="69"/>
      <c r="R101" s="69"/>
      <c r="S101" s="70"/>
      <c r="T101" s="37">
        <v>127.71</v>
      </c>
      <c r="U101" s="38"/>
      <c r="V101" s="38"/>
      <c r="W101" s="38"/>
      <c r="X101" s="38"/>
      <c r="Y101" s="38"/>
      <c r="Z101" s="38"/>
      <c r="AA101" s="39"/>
      <c r="AB101" s="40">
        <v>0.93600000000000005</v>
      </c>
      <c r="AC101" s="41"/>
      <c r="AD101" s="41"/>
      <c r="AE101" s="41"/>
      <c r="AF101" s="41"/>
      <c r="AG101" s="41"/>
      <c r="AH101" s="41"/>
      <c r="AI101" s="41"/>
      <c r="AJ101" s="42"/>
      <c r="AK101" s="43">
        <f t="shared" ref="AK101:AK102" si="1">TRUNC(AB101*T101,2)</f>
        <v>119.53</v>
      </c>
      <c r="AL101" s="44"/>
      <c r="AM101" s="45"/>
    </row>
    <row r="102" spans="1:43" ht="24.2" customHeight="1" x14ac:dyDescent="0.2">
      <c r="A102" s="31" t="s">
        <v>75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3"/>
      <c r="L102" s="31" t="s">
        <v>76</v>
      </c>
      <c r="M102" s="32"/>
      <c r="N102" s="32"/>
      <c r="O102" s="33"/>
      <c r="P102" s="68" t="s">
        <v>56</v>
      </c>
      <c r="Q102" s="69"/>
      <c r="R102" s="69"/>
      <c r="S102" s="70"/>
      <c r="T102" s="37">
        <v>273.94</v>
      </c>
      <c r="U102" s="38"/>
      <c r="V102" s="38"/>
      <c r="W102" s="38"/>
      <c r="X102" s="38"/>
      <c r="Y102" s="38"/>
      <c r="Z102" s="38"/>
      <c r="AA102" s="39"/>
      <c r="AB102" s="40">
        <v>1</v>
      </c>
      <c r="AC102" s="41"/>
      <c r="AD102" s="41"/>
      <c r="AE102" s="41"/>
      <c r="AF102" s="41"/>
      <c r="AG102" s="41"/>
      <c r="AH102" s="41"/>
      <c r="AI102" s="41"/>
      <c r="AJ102" s="42"/>
      <c r="AK102" s="43">
        <f t="shared" si="1"/>
        <v>273.94</v>
      </c>
      <c r="AL102" s="44"/>
      <c r="AM102" s="45"/>
    </row>
    <row r="103" spans="1:43" ht="12.2" customHeight="1" x14ac:dyDescent="0.2">
      <c r="A103" s="46" t="s">
        <v>57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65">
        <f>SUM(AK101:AM102)</f>
        <v>393.47</v>
      </c>
      <c r="AI103" s="66"/>
      <c r="AJ103" s="66"/>
      <c r="AK103" s="66"/>
      <c r="AL103" s="66"/>
      <c r="AM103" s="67"/>
    </row>
    <row r="104" spans="1:43" ht="10.9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</row>
    <row r="105" spans="1:43" ht="24.2" customHeight="1" x14ac:dyDescent="0.2">
      <c r="A105" s="24" t="s">
        <v>58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6"/>
      <c r="L105" s="24" t="s">
        <v>21</v>
      </c>
      <c r="M105" s="25"/>
      <c r="N105" s="25"/>
      <c r="O105" s="26"/>
      <c r="P105" s="59" t="s">
        <v>49</v>
      </c>
      <c r="Q105" s="60"/>
      <c r="R105" s="60"/>
      <c r="S105" s="61"/>
      <c r="T105" s="28" t="s">
        <v>50</v>
      </c>
      <c r="U105" s="29"/>
      <c r="V105" s="29"/>
      <c r="W105" s="29"/>
      <c r="X105" s="29"/>
      <c r="Y105" s="29"/>
      <c r="Z105" s="29"/>
      <c r="AA105" s="30"/>
      <c r="AB105" s="28" t="s">
        <v>26</v>
      </c>
      <c r="AC105" s="29"/>
      <c r="AD105" s="29"/>
      <c r="AE105" s="29"/>
      <c r="AF105" s="29"/>
      <c r="AG105" s="29"/>
      <c r="AH105" s="29"/>
      <c r="AI105" s="29"/>
      <c r="AJ105" s="30"/>
      <c r="AK105" s="28" t="s">
        <v>50</v>
      </c>
      <c r="AL105" s="29"/>
      <c r="AM105" s="30"/>
    </row>
    <row r="106" spans="1:43" ht="12.2" customHeight="1" x14ac:dyDescent="0.2">
      <c r="A106" s="46" t="s">
        <v>59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7">
        <v>0</v>
      </c>
      <c r="AI106" s="48"/>
      <c r="AJ106" s="48"/>
      <c r="AK106" s="48"/>
      <c r="AL106" s="48"/>
      <c r="AM106" s="49"/>
    </row>
    <row r="107" spans="1:43" ht="10.9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</row>
    <row r="108" spans="1:43" ht="24.2" customHeight="1" x14ac:dyDescent="0.2">
      <c r="A108" s="24" t="s">
        <v>60</v>
      </c>
      <c r="B108" s="25"/>
      <c r="C108" s="25"/>
      <c r="D108" s="25"/>
      <c r="E108" s="25"/>
      <c r="F108" s="25"/>
      <c r="G108" s="26"/>
      <c r="H108" s="24" t="s">
        <v>21</v>
      </c>
      <c r="I108" s="26"/>
      <c r="J108" s="59" t="s">
        <v>49</v>
      </c>
      <c r="K108" s="60"/>
      <c r="L108" s="61"/>
      <c r="M108" s="28" t="s">
        <v>61</v>
      </c>
      <c r="N108" s="29"/>
      <c r="O108" s="29"/>
      <c r="P108" s="29"/>
      <c r="Q108" s="29"/>
      <c r="R108" s="29"/>
      <c r="S108" s="30"/>
      <c r="T108" s="28" t="s">
        <v>62</v>
      </c>
      <c r="U108" s="29"/>
      <c r="V108" s="29"/>
      <c r="W108" s="30"/>
      <c r="X108" s="28" t="s">
        <v>63</v>
      </c>
      <c r="Y108" s="30"/>
      <c r="Z108" s="28" t="s">
        <v>64</v>
      </c>
      <c r="AA108" s="29"/>
      <c r="AB108" s="30"/>
      <c r="AC108" s="28" t="s">
        <v>43</v>
      </c>
      <c r="AD108" s="29"/>
      <c r="AE108" s="29"/>
      <c r="AF108" s="29"/>
      <c r="AG108" s="30"/>
      <c r="AH108" s="28" t="s">
        <v>26</v>
      </c>
      <c r="AI108" s="29"/>
      <c r="AJ108" s="29"/>
      <c r="AK108" s="29"/>
      <c r="AL108" s="30"/>
      <c r="AM108" s="3" t="s">
        <v>65</v>
      </c>
    </row>
    <row r="109" spans="1:43" ht="12.2" customHeight="1" x14ac:dyDescent="0.2">
      <c r="A109" s="46" t="s">
        <v>66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7">
        <v>0</v>
      </c>
      <c r="AI109" s="48"/>
      <c r="AJ109" s="48"/>
      <c r="AK109" s="48"/>
      <c r="AL109" s="48"/>
      <c r="AM109" s="49"/>
    </row>
    <row r="110" spans="1:43" ht="10.9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</row>
    <row r="111" spans="1:43" ht="12.2" customHeight="1" x14ac:dyDescent="0.2">
      <c r="A111" s="50" t="s">
        <v>67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2"/>
      <c r="AH111" s="71">
        <f>SUM(AH109,AH106,AH103,AA98)</f>
        <v>419.55</v>
      </c>
      <c r="AI111" s="72"/>
      <c r="AJ111" s="72"/>
      <c r="AK111" s="72"/>
      <c r="AL111" s="72"/>
      <c r="AM111" s="73"/>
      <c r="AQ111" s="11"/>
    </row>
    <row r="112" spans="1:43" ht="12.2" customHeight="1" x14ac:dyDescent="0.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9" t="s">
        <v>421</v>
      </c>
      <c r="AD112" s="77">
        <f>[1]BDI!$L$10</f>
        <v>0.20230000000000001</v>
      </c>
      <c r="AE112" s="77"/>
      <c r="AF112" s="77"/>
      <c r="AG112" s="78"/>
      <c r="AH112" s="74">
        <f>IF(AD112=0,0,TRUNC(AH111*AD112,2))</f>
        <v>84.87</v>
      </c>
      <c r="AI112" s="75"/>
      <c r="AJ112" s="75"/>
      <c r="AK112" s="75"/>
      <c r="AL112" s="75"/>
      <c r="AM112" s="76"/>
    </row>
    <row r="113" spans="1:39" ht="12.2" customHeight="1" x14ac:dyDescent="0.2">
      <c r="A113" s="50" t="s">
        <v>68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2"/>
      <c r="AH113" s="71">
        <f>AH112+AH111</f>
        <v>504.42</v>
      </c>
      <c r="AI113" s="72"/>
      <c r="AJ113" s="72"/>
      <c r="AK113" s="72"/>
      <c r="AL113" s="72"/>
      <c r="AM113" s="73"/>
    </row>
    <row r="114" spans="1:39" ht="10.9" customHeight="1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</row>
    <row r="115" spans="1:39" ht="10.9" customHeight="1" x14ac:dyDescent="0.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</row>
    <row r="116" spans="1:39" ht="24.2" customHeight="1" x14ac:dyDescent="0.2">
      <c r="A116" s="20" t="s">
        <v>77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1" t="s">
        <v>18</v>
      </c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</row>
    <row r="117" spans="1:39" ht="12.2" customHeight="1" x14ac:dyDescent="0.2">
      <c r="A117" s="22" t="s">
        <v>78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3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</row>
    <row r="118" spans="1:39" ht="10.9" customHeight="1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</row>
    <row r="119" spans="1:39" ht="24.2" customHeight="1" x14ac:dyDescent="0.2">
      <c r="A119" s="24" t="s">
        <v>20</v>
      </c>
      <c r="B119" s="25"/>
      <c r="C119" s="25"/>
      <c r="D119" s="25"/>
      <c r="E119" s="25"/>
      <c r="F119" s="25"/>
      <c r="G119" s="25"/>
      <c r="H119" s="26"/>
      <c r="I119" s="24" t="s">
        <v>21</v>
      </c>
      <c r="J119" s="26"/>
      <c r="K119" s="28" t="s">
        <v>22</v>
      </c>
      <c r="L119" s="29"/>
      <c r="M119" s="29"/>
      <c r="N119" s="30"/>
      <c r="O119" s="28" t="s">
        <v>23</v>
      </c>
      <c r="P119" s="29"/>
      <c r="Q119" s="29"/>
      <c r="R119" s="30"/>
      <c r="S119" s="28" t="s">
        <v>24</v>
      </c>
      <c r="T119" s="29"/>
      <c r="U119" s="29"/>
      <c r="V119" s="29"/>
      <c r="W119" s="29"/>
      <c r="X119" s="30"/>
      <c r="Y119" s="28" t="s">
        <v>25</v>
      </c>
      <c r="Z119" s="29"/>
      <c r="AA119" s="29"/>
      <c r="AB119" s="29"/>
      <c r="AC119" s="29"/>
      <c r="AD119" s="29"/>
      <c r="AE119" s="30"/>
      <c r="AF119" s="28" t="s">
        <v>26</v>
      </c>
      <c r="AG119" s="29"/>
      <c r="AH119" s="29"/>
      <c r="AI119" s="29"/>
      <c r="AJ119" s="30"/>
      <c r="AK119" s="28" t="s">
        <v>27</v>
      </c>
      <c r="AL119" s="29"/>
      <c r="AM119" s="30"/>
    </row>
    <row r="120" spans="1:39" ht="12.2" customHeight="1" x14ac:dyDescent="0.2">
      <c r="A120" s="46" t="s">
        <v>28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7">
        <v>0</v>
      </c>
      <c r="AI120" s="48"/>
      <c r="AJ120" s="48"/>
      <c r="AK120" s="48"/>
      <c r="AL120" s="48"/>
      <c r="AM120" s="49"/>
    </row>
    <row r="121" spans="1:39" ht="10.9" customHeight="1" x14ac:dyDescent="0.2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</row>
    <row r="122" spans="1:39" ht="24.2" customHeight="1" x14ac:dyDescent="0.2">
      <c r="A122" s="24" t="s">
        <v>29</v>
      </c>
      <c r="B122" s="25"/>
      <c r="C122" s="25"/>
      <c r="D122" s="25"/>
      <c r="E122" s="25"/>
      <c r="F122" s="25"/>
      <c r="G122" s="25"/>
      <c r="H122" s="26"/>
      <c r="I122" s="24" t="s">
        <v>21</v>
      </c>
      <c r="J122" s="26"/>
      <c r="K122" s="28" t="s">
        <v>30</v>
      </c>
      <c r="L122" s="29"/>
      <c r="M122" s="29"/>
      <c r="N122" s="29"/>
      <c r="O122" s="29"/>
      <c r="P122" s="30"/>
      <c r="Q122" s="28" t="s">
        <v>31</v>
      </c>
      <c r="R122" s="29"/>
      <c r="S122" s="29"/>
      <c r="T122" s="29"/>
      <c r="U122" s="29"/>
      <c r="V122" s="30"/>
      <c r="W122" s="28" t="s">
        <v>32</v>
      </c>
      <c r="X122" s="29"/>
      <c r="Y122" s="29"/>
      <c r="Z122" s="29"/>
      <c r="AA122" s="29"/>
      <c r="AB122" s="29"/>
      <c r="AC122" s="30"/>
      <c r="AD122" s="28" t="s">
        <v>26</v>
      </c>
      <c r="AE122" s="29"/>
      <c r="AF122" s="29"/>
      <c r="AG122" s="29"/>
      <c r="AH122" s="29"/>
      <c r="AI122" s="29"/>
      <c r="AJ122" s="30"/>
      <c r="AK122" s="28" t="s">
        <v>27</v>
      </c>
      <c r="AL122" s="29"/>
      <c r="AM122" s="30"/>
    </row>
    <row r="123" spans="1:39" ht="12.2" customHeight="1" x14ac:dyDescent="0.2">
      <c r="A123" s="31" t="s">
        <v>33</v>
      </c>
      <c r="B123" s="32"/>
      <c r="C123" s="32"/>
      <c r="D123" s="32"/>
      <c r="E123" s="32"/>
      <c r="F123" s="32"/>
      <c r="G123" s="32"/>
      <c r="H123" s="33"/>
      <c r="I123" s="31" t="s">
        <v>34</v>
      </c>
      <c r="J123" s="33"/>
      <c r="K123" s="34">
        <v>10.48</v>
      </c>
      <c r="L123" s="35"/>
      <c r="M123" s="35"/>
      <c r="N123" s="35"/>
      <c r="O123" s="35"/>
      <c r="P123" s="36"/>
      <c r="Q123" s="34">
        <v>29.36</v>
      </c>
      <c r="R123" s="35"/>
      <c r="S123" s="35"/>
      <c r="T123" s="35"/>
      <c r="U123" s="35"/>
      <c r="V123" s="36"/>
      <c r="W123" s="37">
        <v>180.23</v>
      </c>
      <c r="X123" s="38"/>
      <c r="Y123" s="38"/>
      <c r="Z123" s="38"/>
      <c r="AA123" s="38"/>
      <c r="AB123" s="38"/>
      <c r="AC123" s="39"/>
      <c r="AD123" s="40">
        <v>1</v>
      </c>
      <c r="AE123" s="41"/>
      <c r="AF123" s="41"/>
      <c r="AG123" s="41"/>
      <c r="AH123" s="41"/>
      <c r="AI123" s="41"/>
      <c r="AJ123" s="42"/>
      <c r="AK123" s="43">
        <f>TRUNC(AD123*Q123,2)</f>
        <v>29.36</v>
      </c>
      <c r="AL123" s="44"/>
      <c r="AM123" s="45"/>
    </row>
    <row r="124" spans="1:39" ht="12.2" customHeight="1" x14ac:dyDescent="0.2">
      <c r="A124" s="31" t="s">
        <v>35</v>
      </c>
      <c r="B124" s="32"/>
      <c r="C124" s="32"/>
      <c r="D124" s="32"/>
      <c r="E124" s="32"/>
      <c r="F124" s="32"/>
      <c r="G124" s="32"/>
      <c r="H124" s="33"/>
      <c r="I124" s="31" t="s">
        <v>36</v>
      </c>
      <c r="J124" s="33"/>
      <c r="K124" s="62">
        <v>7.38</v>
      </c>
      <c r="L124" s="63"/>
      <c r="M124" s="63"/>
      <c r="N124" s="63"/>
      <c r="O124" s="63"/>
      <c r="P124" s="64"/>
      <c r="Q124" s="34">
        <v>22.8</v>
      </c>
      <c r="R124" s="35"/>
      <c r="S124" s="35"/>
      <c r="T124" s="35"/>
      <c r="U124" s="35"/>
      <c r="V124" s="36"/>
      <c r="W124" s="37">
        <v>209.05</v>
      </c>
      <c r="X124" s="38"/>
      <c r="Y124" s="38"/>
      <c r="Z124" s="38"/>
      <c r="AA124" s="38"/>
      <c r="AB124" s="38"/>
      <c r="AC124" s="39"/>
      <c r="AD124" s="40">
        <v>1</v>
      </c>
      <c r="AE124" s="41"/>
      <c r="AF124" s="41"/>
      <c r="AG124" s="41"/>
      <c r="AH124" s="41"/>
      <c r="AI124" s="41"/>
      <c r="AJ124" s="42"/>
      <c r="AK124" s="43">
        <f>TRUNC(AD124*Q124,2)</f>
        <v>22.8</v>
      </c>
      <c r="AL124" s="44"/>
      <c r="AM124" s="45"/>
    </row>
    <row r="125" spans="1:39" ht="12.2" customHeight="1" x14ac:dyDescent="0.2">
      <c r="A125" s="46" t="s">
        <v>37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56">
        <f>SUM(AK123:AM124)</f>
        <v>52.16</v>
      </c>
      <c r="AI125" s="57"/>
      <c r="AJ125" s="57"/>
      <c r="AK125" s="57"/>
      <c r="AL125" s="57"/>
      <c r="AM125" s="58"/>
    </row>
    <row r="126" spans="1:39" ht="10.9" customHeight="1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</row>
    <row r="127" spans="1:39" ht="24.2" customHeight="1" x14ac:dyDescent="0.2">
      <c r="A127" s="24" t="s">
        <v>38</v>
      </c>
      <c r="B127" s="25"/>
      <c r="C127" s="25"/>
      <c r="D127" s="25"/>
      <c r="E127" s="25"/>
      <c r="F127" s="25"/>
      <c r="G127" s="25"/>
      <c r="H127" s="26"/>
      <c r="I127" s="24" t="s">
        <v>21</v>
      </c>
      <c r="J127" s="26"/>
      <c r="K127" s="59" t="s">
        <v>39</v>
      </c>
      <c r="L127" s="60"/>
      <c r="M127" s="60"/>
      <c r="N127" s="60"/>
      <c r="O127" s="60"/>
      <c r="P127" s="61"/>
      <c r="Q127" s="59" t="s">
        <v>40</v>
      </c>
      <c r="R127" s="60"/>
      <c r="S127" s="60"/>
      <c r="T127" s="61"/>
      <c r="U127" s="59" t="s">
        <v>41</v>
      </c>
      <c r="V127" s="60"/>
      <c r="W127" s="60"/>
      <c r="X127" s="61"/>
      <c r="Y127" s="59" t="s">
        <v>42</v>
      </c>
      <c r="Z127" s="60"/>
      <c r="AA127" s="60"/>
      <c r="AB127" s="60"/>
      <c r="AC127" s="60"/>
      <c r="AD127" s="61"/>
      <c r="AE127" s="28" t="s">
        <v>43</v>
      </c>
      <c r="AF127" s="29"/>
      <c r="AG127" s="29"/>
      <c r="AH127" s="29"/>
      <c r="AI127" s="29"/>
      <c r="AJ127" s="29"/>
      <c r="AK127" s="29"/>
      <c r="AL127" s="29"/>
      <c r="AM127" s="30"/>
    </row>
    <row r="128" spans="1:39" ht="12.2" customHeight="1" x14ac:dyDescent="0.2">
      <c r="A128" s="46" t="s">
        <v>44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7">
        <v>0</v>
      </c>
      <c r="AI128" s="48"/>
      <c r="AJ128" s="48"/>
      <c r="AK128" s="48"/>
      <c r="AL128" s="48"/>
      <c r="AM128" s="49"/>
    </row>
    <row r="129" spans="1:39" ht="10.9" customHeight="1" x14ac:dyDescent="0.2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</row>
    <row r="130" spans="1:39" ht="12.2" customHeight="1" x14ac:dyDescent="0.2">
      <c r="A130" s="50" t="s">
        <v>45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2"/>
      <c r="AA130" s="56">
        <f>SUM(AH128,AH125,AH120)</f>
        <v>52.16</v>
      </c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8"/>
    </row>
    <row r="131" spans="1:39" ht="12.2" customHeight="1" x14ac:dyDescent="0.2">
      <c r="A131" s="50" t="s">
        <v>46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2"/>
      <c r="AA131" s="53">
        <v>1.8</v>
      </c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5"/>
    </row>
    <row r="132" spans="1:39" ht="12.2" customHeight="1" x14ac:dyDescent="0.2">
      <c r="A132" s="50" t="s">
        <v>47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2"/>
      <c r="AA132" s="56">
        <f>TRUNC(AA130/AA131,2)</f>
        <v>28.97</v>
      </c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8"/>
    </row>
    <row r="133" spans="1:39" ht="10.9" customHeight="1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</row>
    <row r="134" spans="1:39" ht="24.2" customHeight="1" x14ac:dyDescent="0.2">
      <c r="A134" s="24" t="s">
        <v>48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6"/>
      <c r="L134" s="24" t="s">
        <v>21</v>
      </c>
      <c r="M134" s="25"/>
      <c r="N134" s="25"/>
      <c r="O134" s="26"/>
      <c r="P134" s="59" t="s">
        <v>49</v>
      </c>
      <c r="Q134" s="60"/>
      <c r="R134" s="60"/>
      <c r="S134" s="61"/>
      <c r="T134" s="28" t="s">
        <v>50</v>
      </c>
      <c r="U134" s="29"/>
      <c r="V134" s="29"/>
      <c r="W134" s="29"/>
      <c r="X134" s="29"/>
      <c r="Y134" s="29"/>
      <c r="Z134" s="29"/>
      <c r="AA134" s="30"/>
      <c r="AB134" s="28" t="s">
        <v>26</v>
      </c>
      <c r="AC134" s="29"/>
      <c r="AD134" s="29"/>
      <c r="AE134" s="29"/>
      <c r="AF134" s="29"/>
      <c r="AG134" s="29"/>
      <c r="AH134" s="29"/>
      <c r="AI134" s="29"/>
      <c r="AJ134" s="30"/>
      <c r="AK134" s="28" t="s">
        <v>50</v>
      </c>
      <c r="AL134" s="29"/>
      <c r="AM134" s="30"/>
    </row>
    <row r="135" spans="1:39" ht="36.200000000000003" customHeight="1" x14ac:dyDescent="0.2">
      <c r="A135" s="31" t="s">
        <v>51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3"/>
      <c r="L135" s="31" t="s">
        <v>52</v>
      </c>
      <c r="M135" s="32"/>
      <c r="N135" s="32"/>
      <c r="O135" s="33"/>
      <c r="P135" s="68" t="s">
        <v>53</v>
      </c>
      <c r="Q135" s="69"/>
      <c r="R135" s="69"/>
      <c r="S135" s="70"/>
      <c r="T135" s="37">
        <v>127.71</v>
      </c>
      <c r="U135" s="38"/>
      <c r="V135" s="38"/>
      <c r="W135" s="38"/>
      <c r="X135" s="38"/>
      <c r="Y135" s="38"/>
      <c r="Z135" s="38"/>
      <c r="AA135" s="39"/>
      <c r="AB135" s="40">
        <v>1.0920000000000001</v>
      </c>
      <c r="AC135" s="41"/>
      <c r="AD135" s="41"/>
      <c r="AE135" s="41"/>
      <c r="AF135" s="41"/>
      <c r="AG135" s="41"/>
      <c r="AH135" s="41"/>
      <c r="AI135" s="41"/>
      <c r="AJ135" s="42"/>
      <c r="AK135" s="43">
        <f t="shared" ref="AK135:AK136" si="2">TRUNC(AB135*T135,2)</f>
        <v>139.44999999999999</v>
      </c>
      <c r="AL135" s="44"/>
      <c r="AM135" s="45"/>
    </row>
    <row r="136" spans="1:39" ht="24.2" customHeight="1" x14ac:dyDescent="0.2">
      <c r="A136" s="31" t="s">
        <v>79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3"/>
      <c r="L136" s="31" t="s">
        <v>80</v>
      </c>
      <c r="M136" s="32"/>
      <c r="N136" s="32"/>
      <c r="O136" s="33"/>
      <c r="P136" s="68" t="s">
        <v>56</v>
      </c>
      <c r="Q136" s="69"/>
      <c r="R136" s="69"/>
      <c r="S136" s="70"/>
      <c r="T136" s="37">
        <v>390.99</v>
      </c>
      <c r="U136" s="38"/>
      <c r="V136" s="38"/>
      <c r="W136" s="38"/>
      <c r="X136" s="38"/>
      <c r="Y136" s="38"/>
      <c r="Z136" s="38"/>
      <c r="AA136" s="39"/>
      <c r="AB136" s="40">
        <v>1</v>
      </c>
      <c r="AC136" s="41"/>
      <c r="AD136" s="41"/>
      <c r="AE136" s="41"/>
      <c r="AF136" s="41"/>
      <c r="AG136" s="41"/>
      <c r="AH136" s="41"/>
      <c r="AI136" s="41"/>
      <c r="AJ136" s="42"/>
      <c r="AK136" s="43">
        <f t="shared" si="2"/>
        <v>390.99</v>
      </c>
      <c r="AL136" s="44"/>
      <c r="AM136" s="45"/>
    </row>
    <row r="137" spans="1:39" ht="12.2" customHeight="1" x14ac:dyDescent="0.2">
      <c r="A137" s="46" t="s">
        <v>57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65">
        <f>SUM(AK135:AM136)</f>
        <v>530.44000000000005</v>
      </c>
      <c r="AI137" s="66"/>
      <c r="AJ137" s="66"/>
      <c r="AK137" s="66"/>
      <c r="AL137" s="66"/>
      <c r="AM137" s="67"/>
    </row>
    <row r="138" spans="1:39" ht="10.9" customHeight="1" x14ac:dyDescent="0.2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</row>
    <row r="139" spans="1:39" ht="24.2" customHeight="1" x14ac:dyDescent="0.2">
      <c r="A139" s="24" t="s">
        <v>58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6"/>
      <c r="L139" s="24" t="s">
        <v>21</v>
      </c>
      <c r="M139" s="25"/>
      <c r="N139" s="25"/>
      <c r="O139" s="26"/>
      <c r="P139" s="59" t="s">
        <v>49</v>
      </c>
      <c r="Q139" s="60"/>
      <c r="R139" s="60"/>
      <c r="S139" s="61"/>
      <c r="T139" s="28" t="s">
        <v>50</v>
      </c>
      <c r="U139" s="29"/>
      <c r="V139" s="29"/>
      <c r="W139" s="29"/>
      <c r="X139" s="29"/>
      <c r="Y139" s="29"/>
      <c r="Z139" s="29"/>
      <c r="AA139" s="30"/>
      <c r="AB139" s="28" t="s">
        <v>26</v>
      </c>
      <c r="AC139" s="29"/>
      <c r="AD139" s="29"/>
      <c r="AE139" s="29"/>
      <c r="AF139" s="29"/>
      <c r="AG139" s="29"/>
      <c r="AH139" s="29"/>
      <c r="AI139" s="29"/>
      <c r="AJ139" s="30"/>
      <c r="AK139" s="28" t="s">
        <v>50</v>
      </c>
      <c r="AL139" s="29"/>
      <c r="AM139" s="30"/>
    </row>
    <row r="140" spans="1:39" ht="12.2" customHeight="1" x14ac:dyDescent="0.2">
      <c r="A140" s="46" t="s">
        <v>59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7">
        <v>0</v>
      </c>
      <c r="AI140" s="48"/>
      <c r="AJ140" s="48"/>
      <c r="AK140" s="48"/>
      <c r="AL140" s="48"/>
      <c r="AM140" s="49"/>
    </row>
    <row r="141" spans="1:39" ht="10.9" customHeight="1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</row>
    <row r="142" spans="1:39" ht="24.2" customHeight="1" x14ac:dyDescent="0.2">
      <c r="A142" s="24" t="s">
        <v>60</v>
      </c>
      <c r="B142" s="25"/>
      <c r="C142" s="25"/>
      <c r="D142" s="25"/>
      <c r="E142" s="25"/>
      <c r="F142" s="25"/>
      <c r="G142" s="26"/>
      <c r="H142" s="24" t="s">
        <v>21</v>
      </c>
      <c r="I142" s="26"/>
      <c r="J142" s="59" t="s">
        <v>49</v>
      </c>
      <c r="K142" s="60"/>
      <c r="L142" s="61"/>
      <c r="M142" s="28" t="s">
        <v>61</v>
      </c>
      <c r="N142" s="29"/>
      <c r="O142" s="29"/>
      <c r="P142" s="29"/>
      <c r="Q142" s="29"/>
      <c r="R142" s="29"/>
      <c r="S142" s="30"/>
      <c r="T142" s="28" t="s">
        <v>62</v>
      </c>
      <c r="U142" s="29"/>
      <c r="V142" s="29"/>
      <c r="W142" s="30"/>
      <c r="X142" s="28" t="s">
        <v>63</v>
      </c>
      <c r="Y142" s="30"/>
      <c r="Z142" s="28" t="s">
        <v>64</v>
      </c>
      <c r="AA142" s="29"/>
      <c r="AB142" s="30"/>
      <c r="AC142" s="28" t="s">
        <v>43</v>
      </c>
      <c r="AD142" s="29"/>
      <c r="AE142" s="29"/>
      <c r="AF142" s="29"/>
      <c r="AG142" s="30"/>
      <c r="AH142" s="28" t="s">
        <v>26</v>
      </c>
      <c r="AI142" s="29"/>
      <c r="AJ142" s="29"/>
      <c r="AK142" s="29"/>
      <c r="AL142" s="30"/>
      <c r="AM142" s="3" t="s">
        <v>65</v>
      </c>
    </row>
    <row r="143" spans="1:39" ht="12.2" customHeight="1" x14ac:dyDescent="0.2">
      <c r="A143" s="46" t="s">
        <v>66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7">
        <v>0</v>
      </c>
      <c r="AI143" s="48"/>
      <c r="AJ143" s="48"/>
      <c r="AK143" s="48"/>
      <c r="AL143" s="48"/>
      <c r="AM143" s="49"/>
    </row>
    <row r="144" spans="1:39" ht="10.9" customHeight="1" x14ac:dyDescent="0.2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</row>
    <row r="145" spans="1:43" ht="12.2" customHeight="1" x14ac:dyDescent="0.2">
      <c r="A145" s="50" t="s">
        <v>67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2"/>
      <c r="AH145" s="71">
        <f>SUM(AH143,AH140,AH137,AA132)</f>
        <v>559.41000000000008</v>
      </c>
      <c r="AI145" s="72"/>
      <c r="AJ145" s="72"/>
      <c r="AK145" s="72"/>
      <c r="AL145" s="72"/>
      <c r="AM145" s="73"/>
      <c r="AQ145" s="11"/>
    </row>
    <row r="146" spans="1:43" ht="12.2" customHeight="1" x14ac:dyDescent="0.2">
      <c r="A146" s="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9" t="s">
        <v>421</v>
      </c>
      <c r="AD146" s="77">
        <f>[1]BDI!$L$10</f>
        <v>0.20230000000000001</v>
      </c>
      <c r="AE146" s="77"/>
      <c r="AF146" s="77"/>
      <c r="AG146" s="78"/>
      <c r="AH146" s="74">
        <f>IF(AD146=0,0,TRUNC(AH145*AD146,2))</f>
        <v>113.16</v>
      </c>
      <c r="AI146" s="75"/>
      <c r="AJ146" s="75"/>
      <c r="AK146" s="75"/>
      <c r="AL146" s="75"/>
      <c r="AM146" s="76"/>
    </row>
    <row r="147" spans="1:43" ht="12.2" customHeight="1" x14ac:dyDescent="0.2">
      <c r="A147" s="50" t="s">
        <v>68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2"/>
      <c r="AH147" s="71">
        <f>AH146+AH145</f>
        <v>672.57</v>
      </c>
      <c r="AI147" s="72"/>
      <c r="AJ147" s="72"/>
      <c r="AK147" s="72"/>
      <c r="AL147" s="72"/>
      <c r="AM147" s="73"/>
    </row>
    <row r="148" spans="1:43" ht="10.9" customHeight="1" x14ac:dyDescent="0.2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</row>
    <row r="149" spans="1:43" ht="10.9" customHeight="1" x14ac:dyDescent="0.2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</row>
    <row r="150" spans="1:43" ht="24.2" customHeight="1" x14ac:dyDescent="0.2">
      <c r="A150" s="20" t="s">
        <v>81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1" t="s">
        <v>18</v>
      </c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</row>
    <row r="151" spans="1:43" ht="12.2" customHeight="1" x14ac:dyDescent="0.2">
      <c r="A151" s="22" t="s">
        <v>82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3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</row>
    <row r="152" spans="1:43" ht="10.9" customHeight="1" x14ac:dyDescent="0.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</row>
    <row r="153" spans="1:43" ht="24.2" customHeight="1" x14ac:dyDescent="0.2">
      <c r="A153" s="24" t="s">
        <v>20</v>
      </c>
      <c r="B153" s="25"/>
      <c r="C153" s="25"/>
      <c r="D153" s="25"/>
      <c r="E153" s="25"/>
      <c r="F153" s="25"/>
      <c r="G153" s="25"/>
      <c r="H153" s="26"/>
      <c r="I153" s="24" t="s">
        <v>21</v>
      </c>
      <c r="J153" s="26"/>
      <c r="K153" s="28" t="s">
        <v>22</v>
      </c>
      <c r="L153" s="29"/>
      <c r="M153" s="29"/>
      <c r="N153" s="30"/>
      <c r="O153" s="28" t="s">
        <v>23</v>
      </c>
      <c r="P153" s="29"/>
      <c r="Q153" s="29"/>
      <c r="R153" s="30"/>
      <c r="S153" s="28" t="s">
        <v>24</v>
      </c>
      <c r="T153" s="29"/>
      <c r="U153" s="29"/>
      <c r="V153" s="29"/>
      <c r="W153" s="29"/>
      <c r="X153" s="30"/>
      <c r="Y153" s="28" t="s">
        <v>25</v>
      </c>
      <c r="Z153" s="29"/>
      <c r="AA153" s="29"/>
      <c r="AB153" s="29"/>
      <c r="AC153" s="29"/>
      <c r="AD153" s="29"/>
      <c r="AE153" s="30"/>
      <c r="AF153" s="28" t="s">
        <v>26</v>
      </c>
      <c r="AG153" s="29"/>
      <c r="AH153" s="29"/>
      <c r="AI153" s="29"/>
      <c r="AJ153" s="30"/>
      <c r="AK153" s="28" t="s">
        <v>27</v>
      </c>
      <c r="AL153" s="29"/>
      <c r="AM153" s="30"/>
    </row>
    <row r="154" spans="1:43" ht="12.2" customHeight="1" x14ac:dyDescent="0.2">
      <c r="A154" s="46" t="s">
        <v>28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7">
        <v>0</v>
      </c>
      <c r="AI154" s="48"/>
      <c r="AJ154" s="48"/>
      <c r="AK154" s="48"/>
      <c r="AL154" s="48"/>
      <c r="AM154" s="49"/>
    </row>
    <row r="155" spans="1:43" ht="10.9" customHeight="1" x14ac:dyDescent="0.2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</row>
    <row r="156" spans="1:43" ht="24.2" customHeight="1" x14ac:dyDescent="0.2">
      <c r="A156" s="24" t="s">
        <v>29</v>
      </c>
      <c r="B156" s="25"/>
      <c r="C156" s="25"/>
      <c r="D156" s="25"/>
      <c r="E156" s="25"/>
      <c r="F156" s="25"/>
      <c r="G156" s="25"/>
      <c r="H156" s="26"/>
      <c r="I156" s="24" t="s">
        <v>21</v>
      </c>
      <c r="J156" s="26"/>
      <c r="K156" s="28" t="s">
        <v>30</v>
      </c>
      <c r="L156" s="29"/>
      <c r="M156" s="29"/>
      <c r="N156" s="29"/>
      <c r="O156" s="29"/>
      <c r="P156" s="30"/>
      <c r="Q156" s="28" t="s">
        <v>31</v>
      </c>
      <c r="R156" s="29"/>
      <c r="S156" s="29"/>
      <c r="T156" s="29"/>
      <c r="U156" s="29"/>
      <c r="V156" s="30"/>
      <c r="W156" s="28" t="s">
        <v>32</v>
      </c>
      <c r="X156" s="29"/>
      <c r="Y156" s="29"/>
      <c r="Z156" s="29"/>
      <c r="AA156" s="29"/>
      <c r="AB156" s="29"/>
      <c r="AC156" s="30"/>
      <c r="AD156" s="28" t="s">
        <v>26</v>
      </c>
      <c r="AE156" s="29"/>
      <c r="AF156" s="29"/>
      <c r="AG156" s="29"/>
      <c r="AH156" s="29"/>
      <c r="AI156" s="29"/>
      <c r="AJ156" s="30"/>
      <c r="AK156" s="28" t="s">
        <v>27</v>
      </c>
      <c r="AL156" s="29"/>
      <c r="AM156" s="30"/>
    </row>
    <row r="157" spans="1:43" ht="12.2" customHeight="1" x14ac:dyDescent="0.2">
      <c r="A157" s="31" t="s">
        <v>33</v>
      </c>
      <c r="B157" s="32"/>
      <c r="C157" s="32"/>
      <c r="D157" s="32"/>
      <c r="E157" s="32"/>
      <c r="F157" s="32"/>
      <c r="G157" s="32"/>
      <c r="H157" s="33"/>
      <c r="I157" s="31" t="s">
        <v>34</v>
      </c>
      <c r="J157" s="33"/>
      <c r="K157" s="34">
        <v>10.48</v>
      </c>
      <c r="L157" s="35"/>
      <c r="M157" s="35"/>
      <c r="N157" s="35"/>
      <c r="O157" s="35"/>
      <c r="P157" s="36"/>
      <c r="Q157" s="34">
        <v>29.36</v>
      </c>
      <c r="R157" s="35"/>
      <c r="S157" s="35"/>
      <c r="T157" s="35"/>
      <c r="U157" s="35"/>
      <c r="V157" s="36"/>
      <c r="W157" s="37">
        <v>180.23</v>
      </c>
      <c r="X157" s="38"/>
      <c r="Y157" s="38"/>
      <c r="Z157" s="38"/>
      <c r="AA157" s="38"/>
      <c r="AB157" s="38"/>
      <c r="AC157" s="39"/>
      <c r="AD157" s="40">
        <v>1</v>
      </c>
      <c r="AE157" s="41"/>
      <c r="AF157" s="41"/>
      <c r="AG157" s="41"/>
      <c r="AH157" s="41"/>
      <c r="AI157" s="41"/>
      <c r="AJ157" s="42"/>
      <c r="AK157" s="43">
        <f>TRUNC(AD157*Q157,2)</f>
        <v>29.36</v>
      </c>
      <c r="AL157" s="44"/>
      <c r="AM157" s="45"/>
    </row>
    <row r="158" spans="1:43" ht="12.2" customHeight="1" x14ac:dyDescent="0.2">
      <c r="A158" s="31" t="s">
        <v>35</v>
      </c>
      <c r="B158" s="32"/>
      <c r="C158" s="32"/>
      <c r="D158" s="32"/>
      <c r="E158" s="32"/>
      <c r="F158" s="32"/>
      <c r="G158" s="32"/>
      <c r="H158" s="33"/>
      <c r="I158" s="31" t="s">
        <v>36</v>
      </c>
      <c r="J158" s="33"/>
      <c r="K158" s="62">
        <v>7.38</v>
      </c>
      <c r="L158" s="63"/>
      <c r="M158" s="63"/>
      <c r="N158" s="63"/>
      <c r="O158" s="63"/>
      <c r="P158" s="64"/>
      <c r="Q158" s="34">
        <v>22.8</v>
      </c>
      <c r="R158" s="35"/>
      <c r="S158" s="35"/>
      <c r="T158" s="35"/>
      <c r="U158" s="35"/>
      <c r="V158" s="36"/>
      <c r="W158" s="37">
        <v>209.05</v>
      </c>
      <c r="X158" s="38"/>
      <c r="Y158" s="38"/>
      <c r="Z158" s="38"/>
      <c r="AA158" s="38"/>
      <c r="AB158" s="38"/>
      <c r="AC158" s="39"/>
      <c r="AD158" s="40">
        <v>1</v>
      </c>
      <c r="AE158" s="41"/>
      <c r="AF158" s="41"/>
      <c r="AG158" s="41"/>
      <c r="AH158" s="41"/>
      <c r="AI158" s="41"/>
      <c r="AJ158" s="42"/>
      <c r="AK158" s="43">
        <f>TRUNC(AD158*Q158,2)</f>
        <v>22.8</v>
      </c>
      <c r="AL158" s="44"/>
      <c r="AM158" s="45"/>
    </row>
    <row r="159" spans="1:43" ht="12.2" customHeight="1" x14ac:dyDescent="0.2">
      <c r="A159" s="46" t="s">
        <v>37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56">
        <f>SUM(AK157:AM158)</f>
        <v>52.16</v>
      </c>
      <c r="AI159" s="57"/>
      <c r="AJ159" s="57"/>
      <c r="AK159" s="57"/>
      <c r="AL159" s="57"/>
      <c r="AM159" s="58"/>
    </row>
    <row r="160" spans="1:43" ht="10.9" customHeight="1" x14ac:dyDescent="0.2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</row>
    <row r="161" spans="1:39" ht="24.2" customHeight="1" x14ac:dyDescent="0.2">
      <c r="A161" s="24" t="s">
        <v>38</v>
      </c>
      <c r="B161" s="25"/>
      <c r="C161" s="25"/>
      <c r="D161" s="25"/>
      <c r="E161" s="25"/>
      <c r="F161" s="25"/>
      <c r="G161" s="25"/>
      <c r="H161" s="26"/>
      <c r="I161" s="24" t="s">
        <v>21</v>
      </c>
      <c r="J161" s="26"/>
      <c r="K161" s="59" t="s">
        <v>39</v>
      </c>
      <c r="L161" s="60"/>
      <c r="M161" s="60"/>
      <c r="N161" s="60"/>
      <c r="O161" s="60"/>
      <c r="P161" s="61"/>
      <c r="Q161" s="59" t="s">
        <v>40</v>
      </c>
      <c r="R161" s="60"/>
      <c r="S161" s="60"/>
      <c r="T161" s="61"/>
      <c r="U161" s="59" t="s">
        <v>41</v>
      </c>
      <c r="V161" s="60"/>
      <c r="W161" s="60"/>
      <c r="X161" s="61"/>
      <c r="Y161" s="59" t="s">
        <v>42</v>
      </c>
      <c r="Z161" s="60"/>
      <c r="AA161" s="60"/>
      <c r="AB161" s="60"/>
      <c r="AC161" s="60"/>
      <c r="AD161" s="61"/>
      <c r="AE161" s="28" t="s">
        <v>43</v>
      </c>
      <c r="AF161" s="29"/>
      <c r="AG161" s="29"/>
      <c r="AH161" s="29"/>
      <c r="AI161" s="29"/>
      <c r="AJ161" s="29"/>
      <c r="AK161" s="29"/>
      <c r="AL161" s="29"/>
      <c r="AM161" s="30"/>
    </row>
    <row r="162" spans="1:39" ht="12.2" customHeight="1" x14ac:dyDescent="0.2">
      <c r="A162" s="46" t="s">
        <v>44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7">
        <v>0</v>
      </c>
      <c r="AI162" s="48"/>
      <c r="AJ162" s="48"/>
      <c r="AK162" s="48"/>
      <c r="AL162" s="48"/>
      <c r="AM162" s="49"/>
    </row>
    <row r="163" spans="1:39" ht="10.9" customHeight="1" x14ac:dyDescent="0.2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</row>
    <row r="164" spans="1:39" ht="12.2" customHeight="1" x14ac:dyDescent="0.2">
      <c r="A164" s="50" t="s">
        <v>45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2"/>
      <c r="AA164" s="56">
        <f>SUM(AH162,AH159,AH154)</f>
        <v>52.16</v>
      </c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8"/>
    </row>
    <row r="165" spans="1:39" ht="12.2" customHeight="1" x14ac:dyDescent="0.2">
      <c r="A165" s="50" t="s">
        <v>46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2"/>
      <c r="AA165" s="53">
        <v>1.7</v>
      </c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5"/>
    </row>
    <row r="166" spans="1:39" ht="12.2" customHeight="1" x14ac:dyDescent="0.2">
      <c r="A166" s="50" t="s">
        <v>47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2"/>
      <c r="AA166" s="56">
        <f>TRUNC(AA164/AA165,2)</f>
        <v>30.68</v>
      </c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8"/>
    </row>
    <row r="167" spans="1:39" ht="10.9" customHeight="1" x14ac:dyDescent="0.2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</row>
    <row r="168" spans="1:39" ht="24.2" customHeight="1" x14ac:dyDescent="0.2">
      <c r="A168" s="24" t="s">
        <v>48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6"/>
      <c r="L168" s="24" t="s">
        <v>21</v>
      </c>
      <c r="M168" s="25"/>
      <c r="N168" s="25"/>
      <c r="O168" s="26"/>
      <c r="P168" s="59" t="s">
        <v>49</v>
      </c>
      <c r="Q168" s="60"/>
      <c r="R168" s="60"/>
      <c r="S168" s="61"/>
      <c r="T168" s="28" t="s">
        <v>50</v>
      </c>
      <c r="U168" s="29"/>
      <c r="V168" s="29"/>
      <c r="W168" s="29"/>
      <c r="X168" s="29"/>
      <c r="Y168" s="29"/>
      <c r="Z168" s="29"/>
      <c r="AA168" s="30"/>
      <c r="AB168" s="28" t="s">
        <v>26</v>
      </c>
      <c r="AC168" s="29"/>
      <c r="AD168" s="29"/>
      <c r="AE168" s="29"/>
      <c r="AF168" s="29"/>
      <c r="AG168" s="29"/>
      <c r="AH168" s="29"/>
      <c r="AI168" s="29"/>
      <c r="AJ168" s="30"/>
      <c r="AK168" s="28" t="s">
        <v>50</v>
      </c>
      <c r="AL168" s="29"/>
      <c r="AM168" s="30"/>
    </row>
    <row r="169" spans="1:39" ht="36.200000000000003" customHeight="1" x14ac:dyDescent="0.2">
      <c r="A169" s="31" t="s">
        <v>51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3"/>
      <c r="L169" s="31" t="s">
        <v>52</v>
      </c>
      <c r="M169" s="32"/>
      <c r="N169" s="32"/>
      <c r="O169" s="33"/>
      <c r="P169" s="68" t="s">
        <v>53</v>
      </c>
      <c r="Q169" s="69"/>
      <c r="R169" s="69"/>
      <c r="S169" s="70"/>
      <c r="T169" s="37">
        <v>127.71</v>
      </c>
      <c r="U169" s="38"/>
      <c r="V169" s="38"/>
      <c r="W169" s="38"/>
      <c r="X169" s="38"/>
      <c r="Y169" s="38"/>
      <c r="Z169" s="38"/>
      <c r="AA169" s="39"/>
      <c r="AB169" s="40">
        <v>1.248</v>
      </c>
      <c r="AC169" s="41"/>
      <c r="AD169" s="41"/>
      <c r="AE169" s="41"/>
      <c r="AF169" s="41"/>
      <c r="AG169" s="41"/>
      <c r="AH169" s="41"/>
      <c r="AI169" s="41"/>
      <c r="AJ169" s="42"/>
      <c r="AK169" s="43">
        <f t="shared" ref="AK169:AK170" si="3">TRUNC(AB169*T169,2)</f>
        <v>159.38</v>
      </c>
      <c r="AL169" s="44"/>
      <c r="AM169" s="45"/>
    </row>
    <row r="170" spans="1:39" ht="24.2" customHeight="1" x14ac:dyDescent="0.2">
      <c r="A170" s="31" t="s">
        <v>83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3"/>
      <c r="L170" s="31" t="s">
        <v>84</v>
      </c>
      <c r="M170" s="32"/>
      <c r="N170" s="32"/>
      <c r="O170" s="33"/>
      <c r="P170" s="68" t="s">
        <v>56</v>
      </c>
      <c r="Q170" s="69"/>
      <c r="R170" s="69"/>
      <c r="S170" s="70"/>
      <c r="T170" s="37">
        <v>399.42</v>
      </c>
      <c r="U170" s="38"/>
      <c r="V170" s="38"/>
      <c r="W170" s="38"/>
      <c r="X170" s="38"/>
      <c r="Y170" s="38"/>
      <c r="Z170" s="38"/>
      <c r="AA170" s="39"/>
      <c r="AB170" s="40">
        <v>1</v>
      </c>
      <c r="AC170" s="41"/>
      <c r="AD170" s="41"/>
      <c r="AE170" s="41"/>
      <c r="AF170" s="41"/>
      <c r="AG170" s="41"/>
      <c r="AH170" s="41"/>
      <c r="AI170" s="41"/>
      <c r="AJ170" s="42"/>
      <c r="AK170" s="43">
        <f t="shared" si="3"/>
        <v>399.42</v>
      </c>
      <c r="AL170" s="44"/>
      <c r="AM170" s="45"/>
    </row>
    <row r="171" spans="1:39" ht="12.2" customHeight="1" x14ac:dyDescent="0.2">
      <c r="A171" s="46" t="s">
        <v>57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65">
        <f>SUM(AK169:AM170)</f>
        <v>558.79999999999995</v>
      </c>
      <c r="AI171" s="66"/>
      <c r="AJ171" s="66"/>
      <c r="AK171" s="66"/>
      <c r="AL171" s="66"/>
      <c r="AM171" s="67"/>
    </row>
    <row r="172" spans="1:39" ht="10.9" customHeight="1" x14ac:dyDescent="0.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</row>
    <row r="173" spans="1:39" ht="24.2" customHeight="1" x14ac:dyDescent="0.2">
      <c r="A173" s="24" t="s">
        <v>58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6"/>
      <c r="L173" s="24" t="s">
        <v>21</v>
      </c>
      <c r="M173" s="25"/>
      <c r="N173" s="25"/>
      <c r="O173" s="26"/>
      <c r="P173" s="59" t="s">
        <v>49</v>
      </c>
      <c r="Q173" s="60"/>
      <c r="R173" s="60"/>
      <c r="S173" s="61"/>
      <c r="T173" s="28" t="s">
        <v>50</v>
      </c>
      <c r="U173" s="29"/>
      <c r="V173" s="29"/>
      <c r="W173" s="29"/>
      <c r="X173" s="29"/>
      <c r="Y173" s="29"/>
      <c r="Z173" s="29"/>
      <c r="AA173" s="30"/>
      <c r="AB173" s="28" t="s">
        <v>26</v>
      </c>
      <c r="AC173" s="29"/>
      <c r="AD173" s="29"/>
      <c r="AE173" s="29"/>
      <c r="AF173" s="29"/>
      <c r="AG173" s="29"/>
      <c r="AH173" s="29"/>
      <c r="AI173" s="29"/>
      <c r="AJ173" s="30"/>
      <c r="AK173" s="28" t="s">
        <v>50</v>
      </c>
      <c r="AL173" s="29"/>
      <c r="AM173" s="30"/>
    </row>
    <row r="174" spans="1:39" ht="12.2" customHeight="1" x14ac:dyDescent="0.2">
      <c r="A174" s="46" t="s">
        <v>59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7">
        <v>0</v>
      </c>
      <c r="AI174" s="48"/>
      <c r="AJ174" s="48"/>
      <c r="AK174" s="48"/>
      <c r="AL174" s="48"/>
      <c r="AM174" s="49"/>
    </row>
    <row r="175" spans="1:39" ht="10.9" customHeight="1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</row>
    <row r="176" spans="1:39" ht="24.2" customHeight="1" x14ac:dyDescent="0.2">
      <c r="A176" s="24" t="s">
        <v>60</v>
      </c>
      <c r="B176" s="25"/>
      <c r="C176" s="25"/>
      <c r="D176" s="25"/>
      <c r="E176" s="25"/>
      <c r="F176" s="25"/>
      <c r="G176" s="26"/>
      <c r="H176" s="24" t="s">
        <v>21</v>
      </c>
      <c r="I176" s="26"/>
      <c r="J176" s="59" t="s">
        <v>49</v>
      </c>
      <c r="K176" s="60"/>
      <c r="L176" s="61"/>
      <c r="M176" s="28" t="s">
        <v>61</v>
      </c>
      <c r="N176" s="29"/>
      <c r="O176" s="29"/>
      <c r="P176" s="29"/>
      <c r="Q176" s="29"/>
      <c r="R176" s="29"/>
      <c r="S176" s="30"/>
      <c r="T176" s="28" t="s">
        <v>62</v>
      </c>
      <c r="U176" s="29"/>
      <c r="V176" s="29"/>
      <c r="W176" s="30"/>
      <c r="X176" s="28" t="s">
        <v>63</v>
      </c>
      <c r="Y176" s="30"/>
      <c r="Z176" s="28" t="s">
        <v>64</v>
      </c>
      <c r="AA176" s="29"/>
      <c r="AB176" s="30"/>
      <c r="AC176" s="28" t="s">
        <v>43</v>
      </c>
      <c r="AD176" s="29"/>
      <c r="AE176" s="29"/>
      <c r="AF176" s="29"/>
      <c r="AG176" s="30"/>
      <c r="AH176" s="28" t="s">
        <v>26</v>
      </c>
      <c r="AI176" s="29"/>
      <c r="AJ176" s="29"/>
      <c r="AK176" s="29"/>
      <c r="AL176" s="30"/>
      <c r="AM176" s="3" t="s">
        <v>65</v>
      </c>
    </row>
    <row r="177" spans="1:43" ht="12.2" customHeight="1" x14ac:dyDescent="0.2">
      <c r="A177" s="46" t="s">
        <v>66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7">
        <v>0</v>
      </c>
      <c r="AI177" s="48"/>
      <c r="AJ177" s="48"/>
      <c r="AK177" s="48"/>
      <c r="AL177" s="48"/>
      <c r="AM177" s="49"/>
    </row>
    <row r="178" spans="1:43" ht="10.9" customHeight="1" x14ac:dyDescent="0.2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</row>
    <row r="179" spans="1:43" ht="12.2" customHeight="1" x14ac:dyDescent="0.2">
      <c r="A179" s="50" t="s">
        <v>67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2"/>
      <c r="AH179" s="71">
        <f>SUM(AH177,AH174,AH171,AA166)</f>
        <v>589.4799999999999</v>
      </c>
      <c r="AI179" s="72"/>
      <c r="AJ179" s="72"/>
      <c r="AK179" s="72"/>
      <c r="AL179" s="72"/>
      <c r="AM179" s="73"/>
      <c r="AQ179" s="11"/>
    </row>
    <row r="180" spans="1:43" ht="12.2" customHeight="1" x14ac:dyDescent="0.2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9" t="s">
        <v>421</v>
      </c>
      <c r="AD180" s="77">
        <f>[1]BDI!$L$10</f>
        <v>0.20230000000000001</v>
      </c>
      <c r="AE180" s="77"/>
      <c r="AF180" s="77"/>
      <c r="AG180" s="78"/>
      <c r="AH180" s="74">
        <f>IF(AD180=0,0,TRUNC(AH179*AD180,2))</f>
        <v>119.25</v>
      </c>
      <c r="AI180" s="75"/>
      <c r="AJ180" s="75"/>
      <c r="AK180" s="75"/>
      <c r="AL180" s="75"/>
      <c r="AM180" s="76"/>
    </row>
    <row r="181" spans="1:43" ht="12.2" customHeight="1" x14ac:dyDescent="0.2">
      <c r="A181" s="50" t="s">
        <v>68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2"/>
      <c r="AH181" s="71">
        <f>AH180+AH179</f>
        <v>708.7299999999999</v>
      </c>
      <c r="AI181" s="72"/>
      <c r="AJ181" s="72"/>
      <c r="AK181" s="72"/>
      <c r="AL181" s="72"/>
      <c r="AM181" s="73"/>
    </row>
    <row r="182" spans="1:43" ht="10.9" customHeight="1" x14ac:dyDescent="0.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</row>
    <row r="183" spans="1:43" ht="10.9" customHeight="1" x14ac:dyDescent="0.2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</row>
    <row r="184" spans="1:43" ht="24.2" customHeight="1" x14ac:dyDescent="0.2">
      <c r="A184" s="20" t="s">
        <v>85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1" t="s">
        <v>86</v>
      </c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</row>
    <row r="185" spans="1:43" ht="12.2" customHeight="1" x14ac:dyDescent="0.2">
      <c r="A185" s="22" t="s">
        <v>87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3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</row>
    <row r="186" spans="1:43" ht="10.9" customHeight="1" x14ac:dyDescent="0.2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</row>
    <row r="187" spans="1:43" ht="24.2" customHeight="1" x14ac:dyDescent="0.2">
      <c r="A187" s="24" t="s">
        <v>20</v>
      </c>
      <c r="B187" s="25"/>
      <c r="C187" s="25"/>
      <c r="D187" s="25"/>
      <c r="E187" s="25"/>
      <c r="F187" s="25"/>
      <c r="G187" s="25"/>
      <c r="H187" s="26"/>
      <c r="I187" s="24" t="s">
        <v>21</v>
      </c>
      <c r="J187" s="26"/>
      <c r="K187" s="28" t="s">
        <v>22</v>
      </c>
      <c r="L187" s="29"/>
      <c r="M187" s="29"/>
      <c r="N187" s="30"/>
      <c r="O187" s="28" t="s">
        <v>23</v>
      </c>
      <c r="P187" s="29"/>
      <c r="Q187" s="29"/>
      <c r="R187" s="30"/>
      <c r="S187" s="28" t="s">
        <v>24</v>
      </c>
      <c r="T187" s="29"/>
      <c r="U187" s="29"/>
      <c r="V187" s="29"/>
      <c r="W187" s="29"/>
      <c r="X187" s="30"/>
      <c r="Y187" s="28" t="s">
        <v>25</v>
      </c>
      <c r="Z187" s="29"/>
      <c r="AA187" s="29"/>
      <c r="AB187" s="29"/>
      <c r="AC187" s="29"/>
      <c r="AD187" s="29"/>
      <c r="AE187" s="30"/>
      <c r="AF187" s="28" t="s">
        <v>26</v>
      </c>
      <c r="AG187" s="29"/>
      <c r="AH187" s="29"/>
      <c r="AI187" s="29"/>
      <c r="AJ187" s="30"/>
      <c r="AK187" s="28" t="s">
        <v>27</v>
      </c>
      <c r="AL187" s="29"/>
      <c r="AM187" s="30"/>
    </row>
    <row r="188" spans="1:43" ht="12.2" customHeight="1" x14ac:dyDescent="0.2">
      <c r="A188" s="31" t="s">
        <v>88</v>
      </c>
      <c r="B188" s="32"/>
      <c r="C188" s="32"/>
      <c r="D188" s="32"/>
      <c r="E188" s="32"/>
      <c r="F188" s="32"/>
      <c r="G188" s="32"/>
      <c r="H188" s="33"/>
      <c r="I188" s="31" t="s">
        <v>89</v>
      </c>
      <c r="J188" s="33"/>
      <c r="K188" s="79">
        <v>0.17</v>
      </c>
      <c r="L188" s="80"/>
      <c r="M188" s="80"/>
      <c r="N188" s="81"/>
      <c r="O188" s="79">
        <v>0.83</v>
      </c>
      <c r="P188" s="80"/>
      <c r="Q188" s="80"/>
      <c r="R188" s="81"/>
      <c r="S188" s="62">
        <v>1.51</v>
      </c>
      <c r="T188" s="63"/>
      <c r="U188" s="63"/>
      <c r="V188" s="63"/>
      <c r="W188" s="63"/>
      <c r="X188" s="64"/>
      <c r="Y188" s="62">
        <v>1.02</v>
      </c>
      <c r="Z188" s="63"/>
      <c r="AA188" s="63"/>
      <c r="AB188" s="63"/>
      <c r="AC188" s="63"/>
      <c r="AD188" s="63"/>
      <c r="AE188" s="64"/>
      <c r="AF188" s="40">
        <v>2</v>
      </c>
      <c r="AG188" s="41"/>
      <c r="AH188" s="41"/>
      <c r="AI188" s="41"/>
      <c r="AJ188" s="42"/>
      <c r="AK188" s="62">
        <f>TRUNC((K188*S188*AF188)+(O188*Y188*AF188),2)</f>
        <v>2.2000000000000002</v>
      </c>
      <c r="AL188" s="63"/>
      <c r="AM188" s="64"/>
    </row>
    <row r="189" spans="1:43" ht="36.200000000000003" customHeight="1" x14ac:dyDescent="0.2">
      <c r="A189" s="31" t="s">
        <v>90</v>
      </c>
      <c r="B189" s="32"/>
      <c r="C189" s="32"/>
      <c r="D189" s="32"/>
      <c r="E189" s="32"/>
      <c r="F189" s="32"/>
      <c r="G189" s="32"/>
      <c r="H189" s="33"/>
      <c r="I189" s="31" t="s">
        <v>91</v>
      </c>
      <c r="J189" s="33"/>
      <c r="K189" s="79">
        <v>1</v>
      </c>
      <c r="L189" s="80"/>
      <c r="M189" s="80"/>
      <c r="N189" s="81"/>
      <c r="O189" s="79">
        <v>0</v>
      </c>
      <c r="P189" s="80"/>
      <c r="Q189" s="80"/>
      <c r="R189" s="81"/>
      <c r="S189" s="34">
        <v>37.64</v>
      </c>
      <c r="T189" s="35"/>
      <c r="U189" s="35"/>
      <c r="V189" s="35"/>
      <c r="W189" s="35"/>
      <c r="X189" s="36"/>
      <c r="Y189" s="34">
        <v>31.78</v>
      </c>
      <c r="Z189" s="35"/>
      <c r="AA189" s="35"/>
      <c r="AB189" s="35"/>
      <c r="AC189" s="35"/>
      <c r="AD189" s="35"/>
      <c r="AE189" s="36"/>
      <c r="AF189" s="40">
        <v>1</v>
      </c>
      <c r="AG189" s="41"/>
      <c r="AH189" s="41"/>
      <c r="AI189" s="41"/>
      <c r="AJ189" s="42"/>
      <c r="AK189" s="62">
        <f>TRUNC((K189*S189*AF189)+(O189*Y189*AF189),2)</f>
        <v>37.64</v>
      </c>
      <c r="AL189" s="63"/>
      <c r="AM189" s="64"/>
    </row>
    <row r="190" spans="1:43" ht="12.2" customHeight="1" x14ac:dyDescent="0.2">
      <c r="A190" s="46" t="s">
        <v>28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56">
        <f>SUM(AK188:AM189)</f>
        <v>39.840000000000003</v>
      </c>
      <c r="AI190" s="57"/>
      <c r="AJ190" s="57"/>
      <c r="AK190" s="57"/>
      <c r="AL190" s="57"/>
      <c r="AM190" s="58"/>
    </row>
    <row r="191" spans="1:43" ht="10.9" customHeight="1" x14ac:dyDescent="0.2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</row>
    <row r="192" spans="1:43" ht="24.2" customHeight="1" x14ac:dyDescent="0.2">
      <c r="A192" s="24" t="s">
        <v>29</v>
      </c>
      <c r="B192" s="25"/>
      <c r="C192" s="25"/>
      <c r="D192" s="25"/>
      <c r="E192" s="25"/>
      <c r="F192" s="25"/>
      <c r="G192" s="25"/>
      <c r="H192" s="26"/>
      <c r="I192" s="24" t="s">
        <v>21</v>
      </c>
      <c r="J192" s="26"/>
      <c r="K192" s="28" t="s">
        <v>30</v>
      </c>
      <c r="L192" s="29"/>
      <c r="M192" s="29"/>
      <c r="N192" s="29"/>
      <c r="O192" s="29"/>
      <c r="P192" s="30"/>
      <c r="Q192" s="28" t="s">
        <v>31</v>
      </c>
      <c r="R192" s="29"/>
      <c r="S192" s="29"/>
      <c r="T192" s="29"/>
      <c r="U192" s="29"/>
      <c r="V192" s="30"/>
      <c r="W192" s="28" t="s">
        <v>32</v>
      </c>
      <c r="X192" s="29"/>
      <c r="Y192" s="29"/>
      <c r="Z192" s="29"/>
      <c r="AA192" s="29"/>
      <c r="AB192" s="29"/>
      <c r="AC192" s="30"/>
      <c r="AD192" s="28" t="s">
        <v>26</v>
      </c>
      <c r="AE192" s="29"/>
      <c r="AF192" s="29"/>
      <c r="AG192" s="29"/>
      <c r="AH192" s="29"/>
      <c r="AI192" s="29"/>
      <c r="AJ192" s="30"/>
      <c r="AK192" s="28" t="s">
        <v>27</v>
      </c>
      <c r="AL192" s="29"/>
      <c r="AM192" s="30"/>
    </row>
    <row r="193" spans="1:39" ht="12.2" customHeight="1" x14ac:dyDescent="0.2">
      <c r="A193" s="31" t="s">
        <v>33</v>
      </c>
      <c r="B193" s="32"/>
      <c r="C193" s="32"/>
      <c r="D193" s="32"/>
      <c r="E193" s="32"/>
      <c r="F193" s="32"/>
      <c r="G193" s="32"/>
      <c r="H193" s="33"/>
      <c r="I193" s="31" t="s">
        <v>34</v>
      </c>
      <c r="J193" s="33"/>
      <c r="K193" s="34">
        <v>10.48</v>
      </c>
      <c r="L193" s="35"/>
      <c r="M193" s="35"/>
      <c r="N193" s="35"/>
      <c r="O193" s="35"/>
      <c r="P193" s="36"/>
      <c r="Q193" s="34">
        <v>29.36</v>
      </c>
      <c r="R193" s="35"/>
      <c r="S193" s="35"/>
      <c r="T193" s="35"/>
      <c r="U193" s="35"/>
      <c r="V193" s="36"/>
      <c r="W193" s="37">
        <v>180.23</v>
      </c>
      <c r="X193" s="38"/>
      <c r="Y193" s="38"/>
      <c r="Z193" s="38"/>
      <c r="AA193" s="38"/>
      <c r="AB193" s="38"/>
      <c r="AC193" s="39"/>
      <c r="AD193" s="40">
        <v>1</v>
      </c>
      <c r="AE193" s="41"/>
      <c r="AF193" s="41"/>
      <c r="AG193" s="41"/>
      <c r="AH193" s="41"/>
      <c r="AI193" s="41"/>
      <c r="AJ193" s="42"/>
      <c r="AK193" s="43">
        <f>TRUNC(AD193*Q193,2)</f>
        <v>29.36</v>
      </c>
      <c r="AL193" s="44"/>
      <c r="AM193" s="45"/>
    </row>
    <row r="194" spans="1:39" ht="12.2" customHeight="1" x14ac:dyDescent="0.2">
      <c r="A194" s="31" t="s">
        <v>35</v>
      </c>
      <c r="B194" s="32"/>
      <c r="C194" s="32"/>
      <c r="D194" s="32"/>
      <c r="E194" s="32"/>
      <c r="F194" s="32"/>
      <c r="G194" s="32"/>
      <c r="H194" s="33"/>
      <c r="I194" s="31" t="s">
        <v>36</v>
      </c>
      <c r="J194" s="33"/>
      <c r="K194" s="62">
        <v>7.38</v>
      </c>
      <c r="L194" s="63"/>
      <c r="M194" s="63"/>
      <c r="N194" s="63"/>
      <c r="O194" s="63"/>
      <c r="P194" s="64"/>
      <c r="Q194" s="34">
        <v>22.8</v>
      </c>
      <c r="R194" s="35"/>
      <c r="S194" s="35"/>
      <c r="T194" s="35"/>
      <c r="U194" s="35"/>
      <c r="V194" s="36"/>
      <c r="W194" s="37">
        <v>209.05</v>
      </c>
      <c r="X194" s="38"/>
      <c r="Y194" s="38"/>
      <c r="Z194" s="38"/>
      <c r="AA194" s="38"/>
      <c r="AB194" s="38"/>
      <c r="AC194" s="39"/>
      <c r="AD194" s="40">
        <v>2</v>
      </c>
      <c r="AE194" s="41"/>
      <c r="AF194" s="41"/>
      <c r="AG194" s="41"/>
      <c r="AH194" s="41"/>
      <c r="AI194" s="41"/>
      <c r="AJ194" s="42"/>
      <c r="AK194" s="43">
        <f>TRUNC(AD194*Q194,2)</f>
        <v>45.6</v>
      </c>
      <c r="AL194" s="44"/>
      <c r="AM194" s="45"/>
    </row>
    <row r="195" spans="1:39" ht="12.2" customHeight="1" x14ac:dyDescent="0.2">
      <c r="A195" s="46" t="s">
        <v>37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56">
        <f>SUM(AK193:AM194)</f>
        <v>74.960000000000008</v>
      </c>
      <c r="AI195" s="57"/>
      <c r="AJ195" s="57"/>
      <c r="AK195" s="57"/>
      <c r="AL195" s="57"/>
      <c r="AM195" s="58"/>
    </row>
    <row r="196" spans="1:39" ht="10.9" customHeight="1" x14ac:dyDescent="0.2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</row>
    <row r="197" spans="1:39" ht="24.2" customHeight="1" x14ac:dyDescent="0.2">
      <c r="A197" s="24" t="s">
        <v>38</v>
      </c>
      <c r="B197" s="25"/>
      <c r="C197" s="25"/>
      <c r="D197" s="25"/>
      <c r="E197" s="25"/>
      <c r="F197" s="25"/>
      <c r="G197" s="25"/>
      <c r="H197" s="26"/>
      <c r="I197" s="24" t="s">
        <v>21</v>
      </c>
      <c r="J197" s="26"/>
      <c r="K197" s="59" t="s">
        <v>39</v>
      </c>
      <c r="L197" s="60"/>
      <c r="M197" s="60"/>
      <c r="N197" s="60"/>
      <c r="O197" s="60"/>
      <c r="P197" s="61"/>
      <c r="Q197" s="59" t="s">
        <v>40</v>
      </c>
      <c r="R197" s="60"/>
      <c r="S197" s="60"/>
      <c r="T197" s="61"/>
      <c r="U197" s="59" t="s">
        <v>41</v>
      </c>
      <c r="V197" s="60"/>
      <c r="W197" s="60"/>
      <c r="X197" s="61"/>
      <c r="Y197" s="59" t="s">
        <v>42</v>
      </c>
      <c r="Z197" s="60"/>
      <c r="AA197" s="60"/>
      <c r="AB197" s="60"/>
      <c r="AC197" s="60"/>
      <c r="AD197" s="61"/>
      <c r="AE197" s="28" t="s">
        <v>43</v>
      </c>
      <c r="AF197" s="29"/>
      <c r="AG197" s="29"/>
      <c r="AH197" s="29"/>
      <c r="AI197" s="29"/>
      <c r="AJ197" s="29"/>
      <c r="AK197" s="29"/>
      <c r="AL197" s="29"/>
      <c r="AM197" s="30"/>
    </row>
    <row r="198" spans="1:39" ht="12.2" customHeight="1" x14ac:dyDescent="0.2">
      <c r="A198" s="46" t="s">
        <v>44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7">
        <v>0</v>
      </c>
      <c r="AI198" s="48"/>
      <c r="AJ198" s="48"/>
      <c r="AK198" s="48"/>
      <c r="AL198" s="48"/>
      <c r="AM198" s="49"/>
    </row>
    <row r="199" spans="1:39" ht="10.9" customHeight="1" x14ac:dyDescent="0.2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</row>
    <row r="200" spans="1:39" ht="12.2" customHeight="1" x14ac:dyDescent="0.2">
      <c r="A200" s="50" t="s">
        <v>45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2"/>
      <c r="AA200" s="65">
        <f>SUM(AH198,AH195,AH190)</f>
        <v>114.80000000000001</v>
      </c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7"/>
    </row>
    <row r="201" spans="1:39" ht="12.2" customHeight="1" x14ac:dyDescent="0.2">
      <c r="A201" s="50" t="s">
        <v>46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2"/>
      <c r="AA201" s="53">
        <v>1.1971000000000001</v>
      </c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5"/>
    </row>
    <row r="202" spans="1:39" ht="12.2" customHeight="1" x14ac:dyDescent="0.2">
      <c r="A202" s="50" t="s">
        <v>47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2"/>
      <c r="AA202" s="56">
        <f>TRUNC(AA200/AA201,2)</f>
        <v>95.89</v>
      </c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8"/>
    </row>
    <row r="203" spans="1:39" ht="10.9" customHeight="1" x14ac:dyDescent="0.2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</row>
    <row r="204" spans="1:39" ht="24.2" customHeight="1" x14ac:dyDescent="0.2">
      <c r="A204" s="24" t="s">
        <v>48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6"/>
      <c r="L204" s="24" t="s">
        <v>21</v>
      </c>
      <c r="M204" s="25"/>
      <c r="N204" s="25"/>
      <c r="O204" s="26"/>
      <c r="P204" s="59" t="s">
        <v>49</v>
      </c>
      <c r="Q204" s="60"/>
      <c r="R204" s="60"/>
      <c r="S204" s="61"/>
      <c r="T204" s="28" t="s">
        <v>50</v>
      </c>
      <c r="U204" s="29"/>
      <c r="V204" s="29"/>
      <c r="W204" s="29"/>
      <c r="X204" s="29"/>
      <c r="Y204" s="29"/>
      <c r="Z204" s="29"/>
      <c r="AA204" s="30"/>
      <c r="AB204" s="28" t="s">
        <v>26</v>
      </c>
      <c r="AC204" s="29"/>
      <c r="AD204" s="29"/>
      <c r="AE204" s="29"/>
      <c r="AF204" s="29"/>
      <c r="AG204" s="29"/>
      <c r="AH204" s="29"/>
      <c r="AI204" s="29"/>
      <c r="AJ204" s="30"/>
      <c r="AK204" s="28" t="s">
        <v>50</v>
      </c>
      <c r="AL204" s="29"/>
      <c r="AM204" s="30"/>
    </row>
    <row r="205" spans="1:39" ht="24.2" customHeight="1" x14ac:dyDescent="0.2">
      <c r="A205" s="31" t="s">
        <v>92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3"/>
      <c r="L205" s="31" t="s">
        <v>93</v>
      </c>
      <c r="M205" s="32"/>
      <c r="N205" s="32"/>
      <c r="O205" s="33"/>
      <c r="P205" s="68" t="s">
        <v>53</v>
      </c>
      <c r="Q205" s="69"/>
      <c r="R205" s="69"/>
      <c r="S205" s="70"/>
      <c r="T205" s="62">
        <v>1.78</v>
      </c>
      <c r="U205" s="63"/>
      <c r="V205" s="63"/>
      <c r="W205" s="63"/>
      <c r="X205" s="63"/>
      <c r="Y205" s="63"/>
      <c r="Z205" s="63"/>
      <c r="AA205" s="64"/>
      <c r="AB205" s="82">
        <v>2073.75</v>
      </c>
      <c r="AC205" s="83"/>
      <c r="AD205" s="83"/>
      <c r="AE205" s="83"/>
      <c r="AF205" s="83"/>
      <c r="AG205" s="83"/>
      <c r="AH205" s="83"/>
      <c r="AI205" s="83"/>
      <c r="AJ205" s="84"/>
      <c r="AK205" s="43">
        <f>TRUNC(AB205*T205,2)</f>
        <v>3691.27</v>
      </c>
      <c r="AL205" s="44"/>
      <c r="AM205" s="45"/>
    </row>
    <row r="206" spans="1:39" ht="12.2" customHeight="1" x14ac:dyDescent="0.2">
      <c r="A206" s="46" t="s">
        <v>57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85">
        <f>SUM(AK205)</f>
        <v>3691.27</v>
      </c>
      <c r="AI206" s="86"/>
      <c r="AJ206" s="86"/>
      <c r="AK206" s="86"/>
      <c r="AL206" s="86"/>
      <c r="AM206" s="87"/>
    </row>
    <row r="207" spans="1:39" ht="10.9" customHeight="1" x14ac:dyDescent="0.2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</row>
    <row r="208" spans="1:39" ht="24.2" customHeight="1" x14ac:dyDescent="0.2">
      <c r="A208" s="24" t="s">
        <v>58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6"/>
      <c r="L208" s="24" t="s">
        <v>21</v>
      </c>
      <c r="M208" s="25"/>
      <c r="N208" s="25"/>
      <c r="O208" s="26"/>
      <c r="P208" s="59" t="s">
        <v>49</v>
      </c>
      <c r="Q208" s="60"/>
      <c r="R208" s="60"/>
      <c r="S208" s="61"/>
      <c r="T208" s="28" t="s">
        <v>50</v>
      </c>
      <c r="U208" s="29"/>
      <c r="V208" s="29"/>
      <c r="W208" s="29"/>
      <c r="X208" s="29"/>
      <c r="Y208" s="29"/>
      <c r="Z208" s="29"/>
      <c r="AA208" s="30"/>
      <c r="AB208" s="28" t="s">
        <v>26</v>
      </c>
      <c r="AC208" s="29"/>
      <c r="AD208" s="29"/>
      <c r="AE208" s="29"/>
      <c r="AF208" s="29"/>
      <c r="AG208" s="29"/>
      <c r="AH208" s="29"/>
      <c r="AI208" s="29"/>
      <c r="AJ208" s="30"/>
      <c r="AK208" s="28" t="s">
        <v>50</v>
      </c>
      <c r="AL208" s="29"/>
      <c r="AM208" s="30"/>
    </row>
    <row r="209" spans="1:43" ht="12.2" customHeight="1" x14ac:dyDescent="0.2">
      <c r="A209" s="46" t="s">
        <v>59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7">
        <v>0</v>
      </c>
      <c r="AI209" s="48"/>
      <c r="AJ209" s="48"/>
      <c r="AK209" s="48"/>
      <c r="AL209" s="48"/>
      <c r="AM209" s="49"/>
    </row>
    <row r="210" spans="1:43" ht="10.9" customHeight="1" x14ac:dyDescent="0.2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</row>
    <row r="211" spans="1:43" ht="24.2" customHeight="1" x14ac:dyDescent="0.2">
      <c r="A211" s="24" t="s">
        <v>60</v>
      </c>
      <c r="B211" s="25"/>
      <c r="C211" s="25"/>
      <c r="D211" s="25"/>
      <c r="E211" s="25"/>
      <c r="F211" s="25"/>
      <c r="G211" s="26"/>
      <c r="H211" s="24" t="s">
        <v>21</v>
      </c>
      <c r="I211" s="26"/>
      <c r="J211" s="59" t="s">
        <v>49</v>
      </c>
      <c r="K211" s="60"/>
      <c r="L211" s="61"/>
      <c r="M211" s="28" t="s">
        <v>61</v>
      </c>
      <c r="N211" s="29"/>
      <c r="O211" s="29"/>
      <c r="P211" s="29"/>
      <c r="Q211" s="29"/>
      <c r="R211" s="29"/>
      <c r="S211" s="30"/>
      <c r="T211" s="28" t="s">
        <v>62</v>
      </c>
      <c r="U211" s="29"/>
      <c r="V211" s="29"/>
      <c r="W211" s="30"/>
      <c r="X211" s="28" t="s">
        <v>63</v>
      </c>
      <c r="Y211" s="30"/>
      <c r="Z211" s="28" t="s">
        <v>64</v>
      </c>
      <c r="AA211" s="29"/>
      <c r="AB211" s="30"/>
      <c r="AC211" s="28" t="s">
        <v>43</v>
      </c>
      <c r="AD211" s="29"/>
      <c r="AE211" s="29"/>
      <c r="AF211" s="29"/>
      <c r="AG211" s="30"/>
      <c r="AH211" s="28" t="s">
        <v>26</v>
      </c>
      <c r="AI211" s="29"/>
      <c r="AJ211" s="29"/>
      <c r="AK211" s="29"/>
      <c r="AL211" s="30"/>
      <c r="AM211" s="3" t="s">
        <v>65</v>
      </c>
    </row>
    <row r="212" spans="1:43" ht="12.2" customHeight="1" x14ac:dyDescent="0.2">
      <c r="A212" s="46" t="s">
        <v>66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7">
        <v>0</v>
      </c>
      <c r="AI212" s="48"/>
      <c r="AJ212" s="48"/>
      <c r="AK212" s="48"/>
      <c r="AL212" s="48"/>
      <c r="AM212" s="49"/>
    </row>
    <row r="213" spans="1:43" ht="10.9" customHeight="1" x14ac:dyDescent="0.2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</row>
    <row r="214" spans="1:43" ht="12.2" customHeight="1" x14ac:dyDescent="0.2">
      <c r="A214" s="50" t="s">
        <v>67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2"/>
      <c r="AH214" s="88">
        <f>SUM(AH212,AH209,AH206,AA202)</f>
        <v>3787.16</v>
      </c>
      <c r="AI214" s="89"/>
      <c r="AJ214" s="89"/>
      <c r="AK214" s="89"/>
      <c r="AL214" s="89"/>
      <c r="AM214" s="90"/>
      <c r="AQ214" s="11"/>
    </row>
    <row r="215" spans="1:43" ht="12.2" customHeight="1" x14ac:dyDescent="0.2">
      <c r="A215" s="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9" t="s">
        <v>421</v>
      </c>
      <c r="AD215" s="77">
        <f>[1]BDI!$L$10</f>
        <v>0.20230000000000001</v>
      </c>
      <c r="AE215" s="77"/>
      <c r="AF215" s="77"/>
      <c r="AG215" s="78"/>
      <c r="AH215" s="74">
        <f>IF(AD215=0,0,TRUNC(AH214*AD215,2))</f>
        <v>766.14</v>
      </c>
      <c r="AI215" s="75"/>
      <c r="AJ215" s="75"/>
      <c r="AK215" s="75"/>
      <c r="AL215" s="75"/>
      <c r="AM215" s="76"/>
    </row>
    <row r="216" spans="1:43" ht="12.2" customHeight="1" x14ac:dyDescent="0.2">
      <c r="A216" s="50" t="s">
        <v>68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2"/>
      <c r="AH216" s="74">
        <f>AH215+AH214</f>
        <v>4553.3</v>
      </c>
      <c r="AI216" s="75"/>
      <c r="AJ216" s="75"/>
      <c r="AK216" s="75"/>
      <c r="AL216" s="75"/>
      <c r="AM216" s="76"/>
    </row>
    <row r="217" spans="1:43" ht="10.9" customHeight="1" x14ac:dyDescent="0.2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</row>
    <row r="218" spans="1:43" ht="10.9" customHeight="1" x14ac:dyDescent="0.2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</row>
    <row r="219" spans="1:43" ht="24.2" customHeight="1" x14ac:dyDescent="0.2">
      <c r="A219" s="20" t="s">
        <v>94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1" t="s">
        <v>95</v>
      </c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</row>
    <row r="220" spans="1:43" ht="12.2" customHeight="1" x14ac:dyDescent="0.2">
      <c r="A220" s="22" t="s">
        <v>96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3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</row>
    <row r="221" spans="1:43" ht="10.9" customHeight="1" x14ac:dyDescent="0.2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</row>
    <row r="222" spans="1:43" ht="24.2" customHeight="1" x14ac:dyDescent="0.2">
      <c r="A222" s="24" t="s">
        <v>20</v>
      </c>
      <c r="B222" s="25"/>
      <c r="C222" s="25"/>
      <c r="D222" s="25"/>
      <c r="E222" s="25"/>
      <c r="F222" s="25"/>
      <c r="G222" s="25"/>
      <c r="H222" s="26"/>
      <c r="I222" s="24" t="s">
        <v>21</v>
      </c>
      <c r="J222" s="26"/>
      <c r="K222" s="28" t="s">
        <v>22</v>
      </c>
      <c r="L222" s="29"/>
      <c r="M222" s="29"/>
      <c r="N222" s="30"/>
      <c r="O222" s="28" t="s">
        <v>23</v>
      </c>
      <c r="P222" s="29"/>
      <c r="Q222" s="29"/>
      <c r="R222" s="30"/>
      <c r="S222" s="28" t="s">
        <v>24</v>
      </c>
      <c r="T222" s="29"/>
      <c r="U222" s="29"/>
      <c r="V222" s="29"/>
      <c r="W222" s="29"/>
      <c r="X222" s="30"/>
      <c r="Y222" s="28" t="s">
        <v>25</v>
      </c>
      <c r="Z222" s="29"/>
      <c r="AA222" s="29"/>
      <c r="AB222" s="29"/>
      <c r="AC222" s="29"/>
      <c r="AD222" s="29"/>
      <c r="AE222" s="30"/>
      <c r="AF222" s="28" t="s">
        <v>26</v>
      </c>
      <c r="AG222" s="29"/>
      <c r="AH222" s="29"/>
      <c r="AI222" s="29"/>
      <c r="AJ222" s="30"/>
      <c r="AK222" s="28" t="s">
        <v>27</v>
      </c>
      <c r="AL222" s="29"/>
      <c r="AM222" s="30"/>
    </row>
    <row r="223" spans="1:43" ht="24.2" customHeight="1" x14ac:dyDescent="0.2">
      <c r="A223" s="31" t="s">
        <v>97</v>
      </c>
      <c r="B223" s="32"/>
      <c r="C223" s="32"/>
      <c r="D223" s="32"/>
      <c r="E223" s="32"/>
      <c r="F223" s="32"/>
      <c r="G223" s="32"/>
      <c r="H223" s="33"/>
      <c r="I223" s="31" t="s">
        <v>98</v>
      </c>
      <c r="J223" s="33"/>
      <c r="K223" s="79">
        <v>1</v>
      </c>
      <c r="L223" s="80"/>
      <c r="M223" s="80"/>
      <c r="N223" s="81"/>
      <c r="O223" s="79">
        <v>0</v>
      </c>
      <c r="P223" s="80"/>
      <c r="Q223" s="80"/>
      <c r="R223" s="81"/>
      <c r="S223" s="62">
        <v>0.51</v>
      </c>
      <c r="T223" s="63"/>
      <c r="U223" s="63"/>
      <c r="V223" s="63"/>
      <c r="W223" s="63"/>
      <c r="X223" s="64"/>
      <c r="Y223" s="62">
        <v>0.28000000000000003</v>
      </c>
      <c r="Z223" s="63"/>
      <c r="AA223" s="63"/>
      <c r="AB223" s="63"/>
      <c r="AC223" s="63"/>
      <c r="AD223" s="63"/>
      <c r="AE223" s="64"/>
      <c r="AF223" s="40">
        <v>1</v>
      </c>
      <c r="AG223" s="41"/>
      <c r="AH223" s="41"/>
      <c r="AI223" s="41"/>
      <c r="AJ223" s="42"/>
      <c r="AK223" s="62">
        <f>TRUNC((K223*S223*AF223)+(O223*Y223*AF223),2)</f>
        <v>0.51</v>
      </c>
      <c r="AL223" s="63"/>
      <c r="AM223" s="64"/>
    </row>
    <row r="224" spans="1:43" ht="12.2" customHeight="1" x14ac:dyDescent="0.2">
      <c r="A224" s="46" t="s">
        <v>28</v>
      </c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7">
        <f>SUM(AK223)</f>
        <v>0.51</v>
      </c>
      <c r="AI224" s="48"/>
      <c r="AJ224" s="48"/>
      <c r="AK224" s="48"/>
      <c r="AL224" s="48"/>
      <c r="AM224" s="49"/>
    </row>
    <row r="225" spans="1:39" ht="10.9" customHeight="1" x14ac:dyDescent="0.2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</row>
    <row r="226" spans="1:39" ht="24.2" customHeight="1" x14ac:dyDescent="0.2">
      <c r="A226" s="24" t="s">
        <v>29</v>
      </c>
      <c r="B226" s="25"/>
      <c r="C226" s="25"/>
      <c r="D226" s="25"/>
      <c r="E226" s="25"/>
      <c r="F226" s="25"/>
      <c r="G226" s="25"/>
      <c r="H226" s="26"/>
      <c r="I226" s="24" t="s">
        <v>21</v>
      </c>
      <c r="J226" s="26"/>
      <c r="K226" s="28" t="s">
        <v>30</v>
      </c>
      <c r="L226" s="29"/>
      <c r="M226" s="29"/>
      <c r="N226" s="29"/>
      <c r="O226" s="29"/>
      <c r="P226" s="30"/>
      <c r="Q226" s="28" t="s">
        <v>31</v>
      </c>
      <c r="R226" s="29"/>
      <c r="S226" s="29"/>
      <c r="T226" s="29"/>
      <c r="U226" s="29"/>
      <c r="V226" s="30"/>
      <c r="W226" s="28" t="s">
        <v>32</v>
      </c>
      <c r="X226" s="29"/>
      <c r="Y226" s="29"/>
      <c r="Z226" s="29"/>
      <c r="AA226" s="29"/>
      <c r="AB226" s="29"/>
      <c r="AC226" s="30"/>
      <c r="AD226" s="28" t="s">
        <v>26</v>
      </c>
      <c r="AE226" s="29"/>
      <c r="AF226" s="29"/>
      <c r="AG226" s="29"/>
      <c r="AH226" s="29"/>
      <c r="AI226" s="29"/>
      <c r="AJ226" s="30"/>
      <c r="AK226" s="28" t="s">
        <v>27</v>
      </c>
      <c r="AL226" s="29"/>
      <c r="AM226" s="30"/>
    </row>
    <row r="227" spans="1:39" ht="12.2" customHeight="1" x14ac:dyDescent="0.2">
      <c r="A227" s="31" t="s">
        <v>99</v>
      </c>
      <c r="B227" s="32"/>
      <c r="C227" s="32"/>
      <c r="D227" s="32"/>
      <c r="E227" s="32"/>
      <c r="F227" s="32"/>
      <c r="G227" s="32"/>
      <c r="H227" s="33"/>
      <c r="I227" s="31" t="s">
        <v>100</v>
      </c>
      <c r="J227" s="33"/>
      <c r="K227" s="34">
        <v>15.57</v>
      </c>
      <c r="L227" s="35"/>
      <c r="M227" s="35"/>
      <c r="N227" s="35"/>
      <c r="O227" s="35"/>
      <c r="P227" s="36"/>
      <c r="Q227" s="34">
        <v>39.83</v>
      </c>
      <c r="R227" s="35"/>
      <c r="S227" s="35"/>
      <c r="T227" s="35"/>
      <c r="U227" s="35"/>
      <c r="V227" s="36"/>
      <c r="W227" s="37">
        <v>155.83000000000001</v>
      </c>
      <c r="X227" s="38"/>
      <c r="Y227" s="38"/>
      <c r="Z227" s="38"/>
      <c r="AA227" s="38"/>
      <c r="AB227" s="38"/>
      <c r="AC227" s="39"/>
      <c r="AD227" s="40">
        <v>1</v>
      </c>
      <c r="AE227" s="41"/>
      <c r="AF227" s="41"/>
      <c r="AG227" s="41"/>
      <c r="AH227" s="41"/>
      <c r="AI227" s="41"/>
      <c r="AJ227" s="42"/>
      <c r="AK227" s="43">
        <f>TRUNC(AD227*Q227,2)</f>
        <v>39.83</v>
      </c>
      <c r="AL227" s="44"/>
      <c r="AM227" s="45"/>
    </row>
    <row r="228" spans="1:39" ht="12.2" customHeight="1" x14ac:dyDescent="0.2">
      <c r="A228" s="46" t="s">
        <v>37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56">
        <f>SUM(AK227)</f>
        <v>39.83</v>
      </c>
      <c r="AI228" s="57"/>
      <c r="AJ228" s="57"/>
      <c r="AK228" s="57"/>
      <c r="AL228" s="57"/>
      <c r="AM228" s="58"/>
    </row>
    <row r="229" spans="1:39" ht="10.9" customHeight="1" x14ac:dyDescent="0.2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</row>
    <row r="230" spans="1:39" ht="24.2" customHeight="1" x14ac:dyDescent="0.2">
      <c r="A230" s="24" t="s">
        <v>38</v>
      </c>
      <c r="B230" s="25"/>
      <c r="C230" s="25"/>
      <c r="D230" s="25"/>
      <c r="E230" s="25"/>
      <c r="F230" s="25"/>
      <c r="G230" s="25"/>
      <c r="H230" s="26"/>
      <c r="I230" s="24" t="s">
        <v>21</v>
      </c>
      <c r="J230" s="26"/>
      <c r="K230" s="59" t="s">
        <v>39</v>
      </c>
      <c r="L230" s="60"/>
      <c r="M230" s="60"/>
      <c r="N230" s="60"/>
      <c r="O230" s="60"/>
      <c r="P230" s="61"/>
      <c r="Q230" s="59" t="s">
        <v>40</v>
      </c>
      <c r="R230" s="60"/>
      <c r="S230" s="60"/>
      <c r="T230" s="61"/>
      <c r="U230" s="59" t="s">
        <v>41</v>
      </c>
      <c r="V230" s="60"/>
      <c r="W230" s="60"/>
      <c r="X230" s="61"/>
      <c r="Y230" s="59" t="s">
        <v>42</v>
      </c>
      <c r="Z230" s="60"/>
      <c r="AA230" s="60"/>
      <c r="AB230" s="60"/>
      <c r="AC230" s="60"/>
      <c r="AD230" s="61"/>
      <c r="AE230" s="28" t="s">
        <v>43</v>
      </c>
      <c r="AF230" s="29"/>
      <c r="AG230" s="29"/>
      <c r="AH230" s="29"/>
      <c r="AI230" s="29"/>
      <c r="AJ230" s="29"/>
      <c r="AK230" s="29"/>
      <c r="AL230" s="29"/>
      <c r="AM230" s="30"/>
    </row>
    <row r="231" spans="1:39" ht="12.2" customHeight="1" x14ac:dyDescent="0.2">
      <c r="A231" s="46" t="s">
        <v>44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7">
        <v>0</v>
      </c>
      <c r="AI231" s="48"/>
      <c r="AJ231" s="48"/>
      <c r="AK231" s="48"/>
      <c r="AL231" s="48"/>
      <c r="AM231" s="49"/>
    </row>
    <row r="232" spans="1:39" ht="10.9" customHeight="1" x14ac:dyDescent="0.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</row>
    <row r="233" spans="1:39" ht="12.2" customHeight="1" x14ac:dyDescent="0.2">
      <c r="A233" s="50" t="s">
        <v>45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2"/>
      <c r="AA233" s="56">
        <f>SUM(AH231,AH228,AH224)</f>
        <v>40.339999999999996</v>
      </c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8"/>
    </row>
    <row r="234" spans="1:39" ht="12.2" customHeight="1" x14ac:dyDescent="0.2">
      <c r="A234" s="50" t="s">
        <v>46</v>
      </c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2"/>
      <c r="AA234" s="91">
        <v>1535.5</v>
      </c>
      <c r="AB234" s="92"/>
      <c r="AC234" s="92"/>
      <c r="AD234" s="92"/>
      <c r="AE234" s="92"/>
      <c r="AF234" s="92"/>
      <c r="AG234" s="92"/>
      <c r="AH234" s="92"/>
      <c r="AI234" s="92"/>
      <c r="AJ234" s="92"/>
      <c r="AK234" s="92"/>
      <c r="AL234" s="92"/>
      <c r="AM234" s="93"/>
    </row>
    <row r="235" spans="1:39" ht="12.2" customHeight="1" x14ac:dyDescent="0.2">
      <c r="A235" s="50" t="s">
        <v>47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2"/>
      <c r="AA235" s="47">
        <f>TRUNC(AA233/AA234,2)</f>
        <v>0.02</v>
      </c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9"/>
    </row>
    <row r="236" spans="1:39" ht="10.9" customHeight="1" x14ac:dyDescent="0.2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</row>
    <row r="237" spans="1:39" ht="24.2" customHeight="1" x14ac:dyDescent="0.2">
      <c r="A237" s="24" t="s">
        <v>48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6"/>
      <c r="L237" s="24" t="s">
        <v>21</v>
      </c>
      <c r="M237" s="25"/>
      <c r="N237" s="25"/>
      <c r="O237" s="26"/>
      <c r="P237" s="59" t="s">
        <v>49</v>
      </c>
      <c r="Q237" s="60"/>
      <c r="R237" s="60"/>
      <c r="S237" s="61"/>
      <c r="T237" s="28" t="s">
        <v>50</v>
      </c>
      <c r="U237" s="29"/>
      <c r="V237" s="29"/>
      <c r="W237" s="29"/>
      <c r="X237" s="29"/>
      <c r="Y237" s="29"/>
      <c r="Z237" s="29"/>
      <c r="AA237" s="30"/>
      <c r="AB237" s="28" t="s">
        <v>26</v>
      </c>
      <c r="AC237" s="29"/>
      <c r="AD237" s="29"/>
      <c r="AE237" s="29"/>
      <c r="AF237" s="29"/>
      <c r="AG237" s="29"/>
      <c r="AH237" s="29"/>
      <c r="AI237" s="29"/>
      <c r="AJ237" s="30"/>
      <c r="AK237" s="28" t="s">
        <v>50</v>
      </c>
      <c r="AL237" s="29"/>
      <c r="AM237" s="30"/>
    </row>
    <row r="238" spans="1:39" ht="12.2" customHeight="1" x14ac:dyDescent="0.2">
      <c r="A238" s="31" t="s">
        <v>101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3"/>
      <c r="L238" s="31" t="s">
        <v>102</v>
      </c>
      <c r="M238" s="32"/>
      <c r="N238" s="32"/>
      <c r="O238" s="33"/>
      <c r="P238" s="68" t="s">
        <v>53</v>
      </c>
      <c r="Q238" s="69"/>
      <c r="R238" s="69"/>
      <c r="S238" s="70"/>
      <c r="T238" s="34">
        <v>94.04</v>
      </c>
      <c r="U238" s="35"/>
      <c r="V238" s="35"/>
      <c r="W238" s="35"/>
      <c r="X238" s="35"/>
      <c r="Y238" s="35"/>
      <c r="Z238" s="35"/>
      <c r="AA238" s="36"/>
      <c r="AB238" s="40">
        <v>2.1000000000000001E-4</v>
      </c>
      <c r="AC238" s="41"/>
      <c r="AD238" s="41"/>
      <c r="AE238" s="41"/>
      <c r="AF238" s="41"/>
      <c r="AG238" s="41"/>
      <c r="AH238" s="41"/>
      <c r="AI238" s="41"/>
      <c r="AJ238" s="42"/>
      <c r="AK238" s="43">
        <f t="shared" ref="AK238:AK239" si="4">TRUNC(AB238*T238,2)</f>
        <v>0.01</v>
      </c>
      <c r="AL238" s="44"/>
      <c r="AM238" s="45"/>
    </row>
    <row r="239" spans="1:39" ht="12.2" customHeight="1" x14ac:dyDescent="0.2">
      <c r="A239" s="31" t="s">
        <v>103</v>
      </c>
      <c r="B239" s="32"/>
      <c r="C239" s="32"/>
      <c r="D239" s="32"/>
      <c r="E239" s="32"/>
      <c r="F239" s="32"/>
      <c r="G239" s="32"/>
      <c r="H239" s="32"/>
      <c r="I239" s="32"/>
      <c r="J239" s="32"/>
      <c r="K239" s="33"/>
      <c r="L239" s="31" t="s">
        <v>104</v>
      </c>
      <c r="M239" s="32"/>
      <c r="N239" s="32"/>
      <c r="O239" s="33"/>
      <c r="P239" s="68" t="s">
        <v>105</v>
      </c>
      <c r="Q239" s="69"/>
      <c r="R239" s="69"/>
      <c r="S239" s="70"/>
      <c r="T239" s="34">
        <v>16.93</v>
      </c>
      <c r="U239" s="35"/>
      <c r="V239" s="35"/>
      <c r="W239" s="35"/>
      <c r="X239" s="35"/>
      <c r="Y239" s="35"/>
      <c r="Z239" s="35"/>
      <c r="AA239" s="36"/>
      <c r="AB239" s="40">
        <v>9.6000000000000002E-4</v>
      </c>
      <c r="AC239" s="41"/>
      <c r="AD239" s="41"/>
      <c r="AE239" s="41"/>
      <c r="AF239" s="41"/>
      <c r="AG239" s="41"/>
      <c r="AH239" s="41"/>
      <c r="AI239" s="41"/>
      <c r="AJ239" s="42"/>
      <c r="AK239" s="43">
        <f t="shared" si="4"/>
        <v>0.01</v>
      </c>
      <c r="AL239" s="44"/>
      <c r="AM239" s="45"/>
    </row>
    <row r="240" spans="1:39" ht="12.2" customHeight="1" x14ac:dyDescent="0.2">
      <c r="A240" s="46" t="s">
        <v>57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7">
        <f>SUM(AK238:AM239)</f>
        <v>0.02</v>
      </c>
      <c r="AI240" s="48"/>
      <c r="AJ240" s="48"/>
      <c r="AK240" s="48"/>
      <c r="AL240" s="48"/>
      <c r="AM240" s="49"/>
    </row>
    <row r="241" spans="1:43" ht="10.9" customHeight="1" x14ac:dyDescent="0.2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</row>
    <row r="242" spans="1:43" ht="24.2" customHeight="1" x14ac:dyDescent="0.2">
      <c r="A242" s="24" t="s">
        <v>58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6"/>
      <c r="L242" s="24" t="s">
        <v>21</v>
      </c>
      <c r="M242" s="25"/>
      <c r="N242" s="25"/>
      <c r="O242" s="26"/>
      <c r="P242" s="59" t="s">
        <v>49</v>
      </c>
      <c r="Q242" s="60"/>
      <c r="R242" s="60"/>
      <c r="S242" s="61"/>
      <c r="T242" s="28" t="s">
        <v>50</v>
      </c>
      <c r="U242" s="29"/>
      <c r="V242" s="29"/>
      <c r="W242" s="29"/>
      <c r="X242" s="29"/>
      <c r="Y242" s="29"/>
      <c r="Z242" s="29"/>
      <c r="AA242" s="30"/>
      <c r="AB242" s="28" t="s">
        <v>26</v>
      </c>
      <c r="AC242" s="29"/>
      <c r="AD242" s="29"/>
      <c r="AE242" s="29"/>
      <c r="AF242" s="29"/>
      <c r="AG242" s="29"/>
      <c r="AH242" s="29"/>
      <c r="AI242" s="29"/>
      <c r="AJ242" s="30"/>
      <c r="AK242" s="28" t="s">
        <v>50</v>
      </c>
      <c r="AL242" s="29"/>
      <c r="AM242" s="30"/>
    </row>
    <row r="243" spans="1:43" ht="12.2" customHeight="1" x14ac:dyDescent="0.2">
      <c r="A243" s="46" t="s">
        <v>59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7">
        <v>0</v>
      </c>
      <c r="AI243" s="48"/>
      <c r="AJ243" s="48"/>
      <c r="AK243" s="48"/>
      <c r="AL243" s="48"/>
      <c r="AM243" s="49"/>
    </row>
    <row r="244" spans="1:43" ht="10.9" customHeight="1" x14ac:dyDescent="0.2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</row>
    <row r="245" spans="1:43" ht="24.2" customHeight="1" x14ac:dyDescent="0.2">
      <c r="A245" s="24" t="s">
        <v>60</v>
      </c>
      <c r="B245" s="25"/>
      <c r="C245" s="25"/>
      <c r="D245" s="25"/>
      <c r="E245" s="25"/>
      <c r="F245" s="25"/>
      <c r="G245" s="26"/>
      <c r="H245" s="24" t="s">
        <v>21</v>
      </c>
      <c r="I245" s="26"/>
      <c r="J245" s="59" t="s">
        <v>49</v>
      </c>
      <c r="K245" s="60"/>
      <c r="L245" s="61"/>
      <c r="M245" s="28" t="s">
        <v>61</v>
      </c>
      <c r="N245" s="29"/>
      <c r="O245" s="29"/>
      <c r="P245" s="29"/>
      <c r="Q245" s="29"/>
      <c r="R245" s="29"/>
      <c r="S245" s="30"/>
      <c r="T245" s="28" t="s">
        <v>62</v>
      </c>
      <c r="U245" s="29"/>
      <c r="V245" s="29"/>
      <c r="W245" s="30"/>
      <c r="X245" s="28" t="s">
        <v>63</v>
      </c>
      <c r="Y245" s="30"/>
      <c r="Z245" s="28" t="s">
        <v>64</v>
      </c>
      <c r="AA245" s="29"/>
      <c r="AB245" s="30"/>
      <c r="AC245" s="28" t="s">
        <v>43</v>
      </c>
      <c r="AD245" s="29"/>
      <c r="AE245" s="29"/>
      <c r="AF245" s="29"/>
      <c r="AG245" s="30"/>
      <c r="AH245" s="28" t="s">
        <v>26</v>
      </c>
      <c r="AI245" s="29"/>
      <c r="AJ245" s="29"/>
      <c r="AK245" s="29"/>
      <c r="AL245" s="30"/>
      <c r="AM245" s="3" t="s">
        <v>65</v>
      </c>
    </row>
    <row r="246" spans="1:43" ht="12.2" customHeight="1" x14ac:dyDescent="0.2">
      <c r="A246" s="46" t="s">
        <v>66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7">
        <v>0</v>
      </c>
      <c r="AI246" s="48"/>
      <c r="AJ246" s="48"/>
      <c r="AK246" s="48"/>
      <c r="AL246" s="48"/>
      <c r="AM246" s="49"/>
    </row>
    <row r="247" spans="1:43" ht="10.9" customHeight="1" x14ac:dyDescent="0.2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</row>
    <row r="248" spans="1:43" ht="12.2" customHeight="1" x14ac:dyDescent="0.2">
      <c r="A248" s="50" t="s">
        <v>67</v>
      </c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2"/>
      <c r="AH248" s="96">
        <f>SUM(AH246,AH243,AH240,AA235)</f>
        <v>0.04</v>
      </c>
      <c r="AI248" s="97"/>
      <c r="AJ248" s="97"/>
      <c r="AK248" s="97"/>
      <c r="AL248" s="97"/>
      <c r="AM248" s="98"/>
      <c r="AQ248" s="11"/>
    </row>
    <row r="249" spans="1:43" ht="12.2" customHeight="1" x14ac:dyDescent="0.2">
      <c r="A249" s="7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9" t="s">
        <v>421</v>
      </c>
      <c r="AD249" s="94">
        <v>0</v>
      </c>
      <c r="AE249" s="94"/>
      <c r="AF249" s="94"/>
      <c r="AG249" s="95"/>
      <c r="AH249" s="74">
        <f>IF(AD249=0,0,TRUNC(AH248*AD249,2))</f>
        <v>0</v>
      </c>
      <c r="AI249" s="75"/>
      <c r="AJ249" s="75"/>
      <c r="AK249" s="75"/>
      <c r="AL249" s="75"/>
      <c r="AM249" s="76"/>
    </row>
    <row r="250" spans="1:43" ht="12.2" customHeight="1" x14ac:dyDescent="0.2">
      <c r="A250" s="50" t="s">
        <v>68</v>
      </c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2"/>
      <c r="AH250" s="71">
        <f>AH249+AH248</f>
        <v>0.04</v>
      </c>
      <c r="AI250" s="72"/>
      <c r="AJ250" s="72"/>
      <c r="AK250" s="72"/>
      <c r="AL250" s="72"/>
      <c r="AM250" s="73"/>
    </row>
    <row r="251" spans="1:43" ht="10.9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</row>
    <row r="252" spans="1:43" ht="10.35" customHeight="1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</row>
    <row r="253" spans="1:43" ht="10.9" customHeight="1" x14ac:dyDescent="0.2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</row>
    <row r="254" spans="1:43" ht="24.2" customHeight="1" x14ac:dyDescent="0.2">
      <c r="A254" s="20" t="s">
        <v>106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1" t="s">
        <v>18</v>
      </c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</row>
    <row r="255" spans="1:43" ht="12.2" customHeight="1" x14ac:dyDescent="0.2">
      <c r="A255" s="22" t="s">
        <v>107</v>
      </c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3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</row>
    <row r="256" spans="1:43" ht="10.9" customHeight="1" x14ac:dyDescent="0.2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</row>
    <row r="257" spans="1:39" ht="24.2" customHeight="1" x14ac:dyDescent="0.2">
      <c r="A257" s="24" t="s">
        <v>20</v>
      </c>
      <c r="B257" s="25"/>
      <c r="C257" s="25"/>
      <c r="D257" s="25"/>
      <c r="E257" s="25"/>
      <c r="F257" s="25"/>
      <c r="G257" s="25"/>
      <c r="H257" s="26"/>
      <c r="I257" s="24" t="s">
        <v>21</v>
      </c>
      <c r="J257" s="26"/>
      <c r="K257" s="28" t="s">
        <v>22</v>
      </c>
      <c r="L257" s="29"/>
      <c r="M257" s="29"/>
      <c r="N257" s="30"/>
      <c r="O257" s="28" t="s">
        <v>23</v>
      </c>
      <c r="P257" s="29"/>
      <c r="Q257" s="29"/>
      <c r="R257" s="30"/>
      <c r="S257" s="28" t="s">
        <v>24</v>
      </c>
      <c r="T257" s="29"/>
      <c r="U257" s="29"/>
      <c r="V257" s="29"/>
      <c r="W257" s="29"/>
      <c r="X257" s="30"/>
      <c r="Y257" s="28" t="s">
        <v>25</v>
      </c>
      <c r="Z257" s="29"/>
      <c r="AA257" s="29"/>
      <c r="AB257" s="29"/>
      <c r="AC257" s="29"/>
      <c r="AD257" s="29"/>
      <c r="AE257" s="30"/>
      <c r="AF257" s="28" t="s">
        <v>26</v>
      </c>
      <c r="AG257" s="29"/>
      <c r="AH257" s="29"/>
      <c r="AI257" s="29"/>
      <c r="AJ257" s="30"/>
      <c r="AK257" s="28" t="s">
        <v>27</v>
      </c>
      <c r="AL257" s="29"/>
      <c r="AM257" s="30"/>
    </row>
    <row r="258" spans="1:39" ht="12.2" customHeight="1" x14ac:dyDescent="0.2">
      <c r="A258" s="31" t="s">
        <v>108</v>
      </c>
      <c r="B258" s="32"/>
      <c r="C258" s="32"/>
      <c r="D258" s="32"/>
      <c r="E258" s="32"/>
      <c r="F258" s="32"/>
      <c r="G258" s="32"/>
      <c r="H258" s="33"/>
      <c r="I258" s="31" t="s">
        <v>109</v>
      </c>
      <c r="J258" s="33"/>
      <c r="K258" s="79">
        <v>1</v>
      </c>
      <c r="L258" s="80"/>
      <c r="M258" s="80"/>
      <c r="N258" s="81"/>
      <c r="O258" s="79">
        <v>0</v>
      </c>
      <c r="P258" s="80"/>
      <c r="Q258" s="80"/>
      <c r="R258" s="81"/>
      <c r="S258" s="62">
        <v>5.14</v>
      </c>
      <c r="T258" s="63"/>
      <c r="U258" s="63"/>
      <c r="V258" s="63"/>
      <c r="W258" s="63"/>
      <c r="X258" s="64"/>
      <c r="Y258" s="62">
        <v>0.2</v>
      </c>
      <c r="Z258" s="63"/>
      <c r="AA258" s="63"/>
      <c r="AB258" s="63"/>
      <c r="AC258" s="63"/>
      <c r="AD258" s="63"/>
      <c r="AE258" s="64"/>
      <c r="AF258" s="40">
        <v>1</v>
      </c>
      <c r="AG258" s="41"/>
      <c r="AH258" s="41"/>
      <c r="AI258" s="41"/>
      <c r="AJ258" s="42"/>
      <c r="AK258" s="62">
        <f t="shared" ref="AK258:AK259" si="5">TRUNC((K258*S258*AF258)+(O258*Y258*AF258),2)</f>
        <v>5.14</v>
      </c>
      <c r="AL258" s="63"/>
      <c r="AM258" s="64"/>
    </row>
    <row r="259" spans="1:39" ht="24.2" customHeight="1" x14ac:dyDescent="0.2">
      <c r="A259" s="31" t="s">
        <v>110</v>
      </c>
      <c r="B259" s="32"/>
      <c r="C259" s="32"/>
      <c r="D259" s="32"/>
      <c r="E259" s="32"/>
      <c r="F259" s="32"/>
      <c r="G259" s="32"/>
      <c r="H259" s="33"/>
      <c r="I259" s="31" t="s">
        <v>111</v>
      </c>
      <c r="J259" s="33"/>
      <c r="K259" s="79">
        <v>1</v>
      </c>
      <c r="L259" s="80"/>
      <c r="M259" s="80"/>
      <c r="N259" s="81"/>
      <c r="O259" s="79">
        <v>0</v>
      </c>
      <c r="P259" s="80"/>
      <c r="Q259" s="80"/>
      <c r="R259" s="81"/>
      <c r="S259" s="62">
        <v>1.29</v>
      </c>
      <c r="T259" s="63"/>
      <c r="U259" s="63"/>
      <c r="V259" s="63"/>
      <c r="W259" s="63"/>
      <c r="X259" s="64"/>
      <c r="Y259" s="62">
        <v>0.71</v>
      </c>
      <c r="Z259" s="63"/>
      <c r="AA259" s="63"/>
      <c r="AB259" s="63"/>
      <c r="AC259" s="63"/>
      <c r="AD259" s="63"/>
      <c r="AE259" s="64"/>
      <c r="AF259" s="40">
        <v>1</v>
      </c>
      <c r="AG259" s="41"/>
      <c r="AH259" s="41"/>
      <c r="AI259" s="41"/>
      <c r="AJ259" s="42"/>
      <c r="AK259" s="62">
        <f t="shared" si="5"/>
        <v>1.29</v>
      </c>
      <c r="AL259" s="63"/>
      <c r="AM259" s="64"/>
    </row>
    <row r="260" spans="1:39" ht="12.2" customHeight="1" x14ac:dyDescent="0.2">
      <c r="A260" s="46" t="s">
        <v>28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7">
        <f>SUM(AK258:AM259)</f>
        <v>6.43</v>
      </c>
      <c r="AI260" s="48"/>
      <c r="AJ260" s="48"/>
      <c r="AK260" s="48"/>
      <c r="AL260" s="48"/>
      <c r="AM260" s="49"/>
    </row>
    <row r="261" spans="1:39" ht="10.9" customHeight="1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</row>
    <row r="262" spans="1:39" ht="24.2" customHeight="1" x14ac:dyDescent="0.2">
      <c r="A262" s="24" t="s">
        <v>29</v>
      </c>
      <c r="B262" s="25"/>
      <c r="C262" s="25"/>
      <c r="D262" s="25"/>
      <c r="E262" s="25"/>
      <c r="F262" s="25"/>
      <c r="G262" s="25"/>
      <c r="H262" s="26"/>
      <c r="I262" s="24" t="s">
        <v>21</v>
      </c>
      <c r="J262" s="26"/>
      <c r="K262" s="28" t="s">
        <v>30</v>
      </c>
      <c r="L262" s="29"/>
      <c r="M262" s="29"/>
      <c r="N262" s="29"/>
      <c r="O262" s="29"/>
      <c r="P262" s="30"/>
      <c r="Q262" s="28" t="s">
        <v>31</v>
      </c>
      <c r="R262" s="29"/>
      <c r="S262" s="29"/>
      <c r="T262" s="29"/>
      <c r="U262" s="29"/>
      <c r="V262" s="30"/>
      <c r="W262" s="28" t="s">
        <v>32</v>
      </c>
      <c r="X262" s="29"/>
      <c r="Y262" s="29"/>
      <c r="Z262" s="29"/>
      <c r="AA262" s="29"/>
      <c r="AB262" s="29"/>
      <c r="AC262" s="30"/>
      <c r="AD262" s="28" t="s">
        <v>26</v>
      </c>
      <c r="AE262" s="29"/>
      <c r="AF262" s="29"/>
      <c r="AG262" s="29"/>
      <c r="AH262" s="29"/>
      <c r="AI262" s="29"/>
      <c r="AJ262" s="30"/>
      <c r="AK262" s="28" t="s">
        <v>27</v>
      </c>
      <c r="AL262" s="29"/>
      <c r="AM262" s="30"/>
    </row>
    <row r="263" spans="1:39" ht="12.2" customHeight="1" x14ac:dyDescent="0.2">
      <c r="A263" s="31" t="s">
        <v>35</v>
      </c>
      <c r="B263" s="32"/>
      <c r="C263" s="32"/>
      <c r="D263" s="32"/>
      <c r="E263" s="32"/>
      <c r="F263" s="32"/>
      <c r="G263" s="32"/>
      <c r="H263" s="33"/>
      <c r="I263" s="31" t="s">
        <v>36</v>
      </c>
      <c r="J263" s="33"/>
      <c r="K263" s="62">
        <v>7.38</v>
      </c>
      <c r="L263" s="63"/>
      <c r="M263" s="63"/>
      <c r="N263" s="63"/>
      <c r="O263" s="63"/>
      <c r="P263" s="64"/>
      <c r="Q263" s="34">
        <v>22.8</v>
      </c>
      <c r="R263" s="35"/>
      <c r="S263" s="35"/>
      <c r="T263" s="35"/>
      <c r="U263" s="35"/>
      <c r="V263" s="36"/>
      <c r="W263" s="37">
        <v>209.05</v>
      </c>
      <c r="X263" s="38"/>
      <c r="Y263" s="38"/>
      <c r="Z263" s="38"/>
      <c r="AA263" s="38"/>
      <c r="AB263" s="38"/>
      <c r="AC263" s="39"/>
      <c r="AD263" s="40">
        <v>1</v>
      </c>
      <c r="AE263" s="41"/>
      <c r="AF263" s="41"/>
      <c r="AG263" s="41"/>
      <c r="AH263" s="41"/>
      <c r="AI263" s="41"/>
      <c r="AJ263" s="42"/>
      <c r="AK263" s="43">
        <f>TRUNC(AD263*Q263,2)</f>
        <v>22.8</v>
      </c>
      <c r="AL263" s="44"/>
      <c r="AM263" s="45"/>
    </row>
    <row r="264" spans="1:39" ht="12.2" customHeight="1" x14ac:dyDescent="0.2">
      <c r="A264" s="46" t="s">
        <v>37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56">
        <f>SUM(AK263)</f>
        <v>22.8</v>
      </c>
      <c r="AI264" s="57"/>
      <c r="AJ264" s="57"/>
      <c r="AK264" s="57"/>
      <c r="AL264" s="57"/>
      <c r="AM264" s="58"/>
    </row>
    <row r="265" spans="1:39" ht="10.9" customHeight="1" x14ac:dyDescent="0.2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</row>
    <row r="266" spans="1:39" ht="24.2" customHeight="1" x14ac:dyDescent="0.2">
      <c r="A266" s="24" t="s">
        <v>38</v>
      </c>
      <c r="B266" s="25"/>
      <c r="C266" s="25"/>
      <c r="D266" s="25"/>
      <c r="E266" s="25"/>
      <c r="F266" s="25"/>
      <c r="G266" s="25"/>
      <c r="H266" s="26"/>
      <c r="I266" s="24" t="s">
        <v>21</v>
      </c>
      <c r="J266" s="26"/>
      <c r="K266" s="59" t="s">
        <v>39</v>
      </c>
      <c r="L266" s="60"/>
      <c r="M266" s="60"/>
      <c r="N266" s="60"/>
      <c r="O266" s="60"/>
      <c r="P266" s="61"/>
      <c r="Q266" s="59" t="s">
        <v>40</v>
      </c>
      <c r="R266" s="60"/>
      <c r="S266" s="60"/>
      <c r="T266" s="61"/>
      <c r="U266" s="59" t="s">
        <v>41</v>
      </c>
      <c r="V266" s="60"/>
      <c r="W266" s="60"/>
      <c r="X266" s="61"/>
      <c r="Y266" s="59" t="s">
        <v>42</v>
      </c>
      <c r="Z266" s="60"/>
      <c r="AA266" s="60"/>
      <c r="AB266" s="60"/>
      <c r="AC266" s="60"/>
      <c r="AD266" s="61"/>
      <c r="AE266" s="28" t="s">
        <v>43</v>
      </c>
      <c r="AF266" s="29"/>
      <c r="AG266" s="29"/>
      <c r="AH266" s="29"/>
      <c r="AI266" s="29"/>
      <c r="AJ266" s="29"/>
      <c r="AK266" s="29"/>
      <c r="AL266" s="29"/>
      <c r="AM266" s="30"/>
    </row>
    <row r="267" spans="1:39" ht="12.2" customHeight="1" x14ac:dyDescent="0.2">
      <c r="A267" s="46" t="s">
        <v>44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7">
        <v>0</v>
      </c>
      <c r="AI267" s="48"/>
      <c r="AJ267" s="48"/>
      <c r="AK267" s="48"/>
      <c r="AL267" s="48"/>
      <c r="AM267" s="49"/>
    </row>
    <row r="268" spans="1:39" ht="10.9" customHeight="1" x14ac:dyDescent="0.2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</row>
    <row r="269" spans="1:39" ht="12.2" customHeight="1" x14ac:dyDescent="0.2">
      <c r="A269" s="50" t="s">
        <v>45</v>
      </c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2"/>
      <c r="AA269" s="56">
        <f>SUM(AH267,AH264,AH260)</f>
        <v>29.23</v>
      </c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8"/>
    </row>
    <row r="270" spans="1:39" ht="12.2" customHeight="1" x14ac:dyDescent="0.2">
      <c r="A270" s="50" t="s">
        <v>46</v>
      </c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2"/>
      <c r="AA270" s="53">
        <v>1.494</v>
      </c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5"/>
    </row>
    <row r="271" spans="1:39" ht="12.2" customHeight="1" x14ac:dyDescent="0.2">
      <c r="A271" s="50" t="s">
        <v>47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2"/>
      <c r="AA271" s="56">
        <f>TRUNC(AA269/AA270,2)</f>
        <v>19.559999999999999</v>
      </c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8"/>
    </row>
    <row r="272" spans="1:39" ht="10.9" customHeight="1" x14ac:dyDescent="0.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</row>
    <row r="273" spans="1:43" ht="24.2" customHeight="1" x14ac:dyDescent="0.2">
      <c r="A273" s="24" t="s">
        <v>48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6"/>
      <c r="L273" s="24" t="s">
        <v>21</v>
      </c>
      <c r="M273" s="25"/>
      <c r="N273" s="25"/>
      <c r="O273" s="26"/>
      <c r="P273" s="59" t="s">
        <v>49</v>
      </c>
      <c r="Q273" s="60"/>
      <c r="R273" s="60"/>
      <c r="S273" s="61"/>
      <c r="T273" s="28" t="s">
        <v>50</v>
      </c>
      <c r="U273" s="29"/>
      <c r="V273" s="29"/>
      <c r="W273" s="29"/>
      <c r="X273" s="29"/>
      <c r="Y273" s="29"/>
      <c r="Z273" s="29"/>
      <c r="AA273" s="30"/>
      <c r="AB273" s="28" t="s">
        <v>26</v>
      </c>
      <c r="AC273" s="29"/>
      <c r="AD273" s="29"/>
      <c r="AE273" s="29"/>
      <c r="AF273" s="29"/>
      <c r="AG273" s="29"/>
      <c r="AH273" s="29"/>
      <c r="AI273" s="29"/>
      <c r="AJ273" s="30"/>
      <c r="AK273" s="28" t="s">
        <v>50</v>
      </c>
      <c r="AL273" s="29"/>
      <c r="AM273" s="30"/>
    </row>
    <row r="274" spans="1:43" ht="12.2" customHeight="1" x14ac:dyDescent="0.2">
      <c r="A274" s="31" t="s">
        <v>112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3"/>
      <c r="L274" s="31" t="s">
        <v>113</v>
      </c>
      <c r="M274" s="32"/>
      <c r="N274" s="32"/>
      <c r="O274" s="33"/>
      <c r="P274" s="68" t="s">
        <v>114</v>
      </c>
      <c r="Q274" s="69"/>
      <c r="R274" s="69"/>
      <c r="S274" s="70"/>
      <c r="T274" s="34">
        <v>11.06</v>
      </c>
      <c r="U274" s="35"/>
      <c r="V274" s="35"/>
      <c r="W274" s="35"/>
      <c r="X274" s="35"/>
      <c r="Y274" s="35"/>
      <c r="Z274" s="35"/>
      <c r="AA274" s="36"/>
      <c r="AB274" s="40">
        <v>7.5870000000000007E-2</v>
      </c>
      <c r="AC274" s="41"/>
      <c r="AD274" s="41"/>
      <c r="AE274" s="41"/>
      <c r="AF274" s="41"/>
      <c r="AG274" s="41"/>
      <c r="AH274" s="41"/>
      <c r="AI274" s="41"/>
      <c r="AJ274" s="42"/>
      <c r="AK274" s="43">
        <f>TRUNC(AB274*T274,2)</f>
        <v>0.83</v>
      </c>
      <c r="AL274" s="44"/>
      <c r="AM274" s="45"/>
    </row>
    <row r="275" spans="1:43" ht="12.2" customHeight="1" x14ac:dyDescent="0.2">
      <c r="A275" s="46" t="s">
        <v>57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7">
        <f>SUM(AK274)</f>
        <v>0.83</v>
      </c>
      <c r="AI275" s="48"/>
      <c r="AJ275" s="48"/>
      <c r="AK275" s="48"/>
      <c r="AL275" s="48"/>
      <c r="AM275" s="49"/>
    </row>
    <row r="276" spans="1:43" ht="10.9" customHeight="1" x14ac:dyDescent="0.2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</row>
    <row r="277" spans="1:43" ht="24.2" customHeight="1" x14ac:dyDescent="0.2">
      <c r="A277" s="24" t="s">
        <v>58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6"/>
      <c r="L277" s="24" t="s">
        <v>21</v>
      </c>
      <c r="M277" s="25"/>
      <c r="N277" s="25"/>
      <c r="O277" s="26"/>
      <c r="P277" s="59" t="s">
        <v>49</v>
      </c>
      <c r="Q277" s="60"/>
      <c r="R277" s="60"/>
      <c r="S277" s="61"/>
      <c r="T277" s="28" t="s">
        <v>50</v>
      </c>
      <c r="U277" s="29"/>
      <c r="V277" s="29"/>
      <c r="W277" s="29"/>
      <c r="X277" s="29"/>
      <c r="Y277" s="29"/>
      <c r="Z277" s="29"/>
      <c r="AA277" s="30"/>
      <c r="AB277" s="28" t="s">
        <v>26</v>
      </c>
      <c r="AC277" s="29"/>
      <c r="AD277" s="29"/>
      <c r="AE277" s="29"/>
      <c r="AF277" s="29"/>
      <c r="AG277" s="29"/>
      <c r="AH277" s="29"/>
      <c r="AI277" s="29"/>
      <c r="AJ277" s="30"/>
      <c r="AK277" s="28" t="s">
        <v>50</v>
      </c>
      <c r="AL277" s="29"/>
      <c r="AM277" s="30"/>
    </row>
    <row r="278" spans="1:43" ht="12.2" customHeight="1" x14ac:dyDescent="0.2">
      <c r="A278" s="46" t="s">
        <v>59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7">
        <v>0</v>
      </c>
      <c r="AI278" s="48"/>
      <c r="AJ278" s="48"/>
      <c r="AK278" s="48"/>
      <c r="AL278" s="48"/>
      <c r="AM278" s="49"/>
    </row>
    <row r="279" spans="1:43" ht="10.9" customHeight="1" x14ac:dyDescent="0.2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</row>
    <row r="280" spans="1:43" ht="24.2" customHeight="1" x14ac:dyDescent="0.2">
      <c r="A280" s="24" t="s">
        <v>60</v>
      </c>
      <c r="B280" s="25"/>
      <c r="C280" s="25"/>
      <c r="D280" s="25"/>
      <c r="E280" s="25"/>
      <c r="F280" s="25"/>
      <c r="G280" s="26"/>
      <c r="H280" s="24" t="s">
        <v>21</v>
      </c>
      <c r="I280" s="26"/>
      <c r="J280" s="59" t="s">
        <v>49</v>
      </c>
      <c r="K280" s="60"/>
      <c r="L280" s="61"/>
      <c r="M280" s="28" t="s">
        <v>61</v>
      </c>
      <c r="N280" s="29"/>
      <c r="O280" s="29"/>
      <c r="P280" s="29"/>
      <c r="Q280" s="29"/>
      <c r="R280" s="29"/>
      <c r="S280" s="30"/>
      <c r="T280" s="28" t="s">
        <v>62</v>
      </c>
      <c r="U280" s="29"/>
      <c r="V280" s="29"/>
      <c r="W280" s="30"/>
      <c r="X280" s="28" t="s">
        <v>63</v>
      </c>
      <c r="Y280" s="30"/>
      <c r="Z280" s="28" t="s">
        <v>64</v>
      </c>
      <c r="AA280" s="29"/>
      <c r="AB280" s="30"/>
      <c r="AC280" s="28" t="s">
        <v>43</v>
      </c>
      <c r="AD280" s="29"/>
      <c r="AE280" s="29"/>
      <c r="AF280" s="29"/>
      <c r="AG280" s="30"/>
      <c r="AH280" s="28" t="s">
        <v>26</v>
      </c>
      <c r="AI280" s="29"/>
      <c r="AJ280" s="29"/>
      <c r="AK280" s="29"/>
      <c r="AL280" s="30"/>
      <c r="AM280" s="3" t="s">
        <v>65</v>
      </c>
    </row>
    <row r="281" spans="1:43" ht="12.2" customHeight="1" x14ac:dyDescent="0.2">
      <c r="A281" s="46" t="s">
        <v>66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7">
        <v>0</v>
      </c>
      <c r="AI281" s="48"/>
      <c r="AJ281" s="48"/>
      <c r="AK281" s="48"/>
      <c r="AL281" s="48"/>
      <c r="AM281" s="49"/>
    </row>
    <row r="282" spans="1:43" ht="10.9" customHeight="1" x14ac:dyDescent="0.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</row>
    <row r="283" spans="1:43" ht="12.2" customHeight="1" x14ac:dyDescent="0.2">
      <c r="A283" s="50" t="s">
        <v>67</v>
      </c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2"/>
      <c r="AH283" s="99">
        <f>SUM(AH281,AH278,AH275,AA271)</f>
        <v>20.389999999999997</v>
      </c>
      <c r="AI283" s="100"/>
      <c r="AJ283" s="100"/>
      <c r="AK283" s="100"/>
      <c r="AL283" s="100"/>
      <c r="AM283" s="101"/>
      <c r="AQ283" s="11"/>
    </row>
    <row r="284" spans="1:43" ht="12.2" customHeight="1" x14ac:dyDescent="0.2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 t="s">
        <v>421</v>
      </c>
      <c r="AD284" s="77">
        <f>[1]BDI!$L$10</f>
        <v>0.20230000000000001</v>
      </c>
      <c r="AE284" s="77"/>
      <c r="AF284" s="77"/>
      <c r="AG284" s="78"/>
      <c r="AH284" s="74">
        <f>IF(AD284=0,0,TRUNC(AH283*AD284,2))</f>
        <v>4.12</v>
      </c>
      <c r="AI284" s="75"/>
      <c r="AJ284" s="75"/>
      <c r="AK284" s="75"/>
      <c r="AL284" s="75"/>
      <c r="AM284" s="76"/>
    </row>
    <row r="285" spans="1:43" ht="12.2" customHeight="1" x14ac:dyDescent="0.2">
      <c r="A285" s="50" t="s">
        <v>68</v>
      </c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2"/>
      <c r="AH285" s="74">
        <f>AH284+AH283</f>
        <v>24.509999999999998</v>
      </c>
      <c r="AI285" s="75"/>
      <c r="AJ285" s="75"/>
      <c r="AK285" s="75"/>
      <c r="AL285" s="75"/>
      <c r="AM285" s="76"/>
    </row>
    <row r="286" spans="1:43" ht="10.9" customHeight="1" x14ac:dyDescent="0.2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</row>
    <row r="287" spans="1:43" ht="10.35" customHeight="1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</row>
    <row r="288" spans="1:43" ht="10.9" customHeight="1" x14ac:dyDescent="0.2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</row>
    <row r="289" spans="1:39" ht="24.2" customHeight="1" x14ac:dyDescent="0.2">
      <c r="A289" s="20" t="s">
        <v>115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1" t="s">
        <v>18</v>
      </c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</row>
    <row r="290" spans="1:39" ht="12.2" customHeight="1" x14ac:dyDescent="0.2">
      <c r="A290" s="22" t="s">
        <v>116</v>
      </c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3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</row>
    <row r="291" spans="1:39" ht="10.9" customHeight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</row>
    <row r="292" spans="1:39" ht="24.2" customHeight="1" x14ac:dyDescent="0.2">
      <c r="A292" s="24" t="s">
        <v>20</v>
      </c>
      <c r="B292" s="25"/>
      <c r="C292" s="25"/>
      <c r="D292" s="25"/>
      <c r="E292" s="25"/>
      <c r="F292" s="25"/>
      <c r="G292" s="25"/>
      <c r="H292" s="26"/>
      <c r="I292" s="24" t="s">
        <v>21</v>
      </c>
      <c r="J292" s="26"/>
      <c r="K292" s="28" t="s">
        <v>22</v>
      </c>
      <c r="L292" s="29"/>
      <c r="M292" s="29"/>
      <c r="N292" s="30"/>
      <c r="O292" s="28" t="s">
        <v>23</v>
      </c>
      <c r="P292" s="29"/>
      <c r="Q292" s="29"/>
      <c r="R292" s="30"/>
      <c r="S292" s="28" t="s">
        <v>24</v>
      </c>
      <c r="T292" s="29"/>
      <c r="U292" s="29"/>
      <c r="V292" s="29"/>
      <c r="W292" s="29"/>
      <c r="X292" s="30"/>
      <c r="Y292" s="28" t="s">
        <v>25</v>
      </c>
      <c r="Z292" s="29"/>
      <c r="AA292" s="29"/>
      <c r="AB292" s="29"/>
      <c r="AC292" s="29"/>
      <c r="AD292" s="29"/>
      <c r="AE292" s="30"/>
      <c r="AF292" s="28" t="s">
        <v>26</v>
      </c>
      <c r="AG292" s="29"/>
      <c r="AH292" s="29"/>
      <c r="AI292" s="29"/>
      <c r="AJ292" s="30"/>
      <c r="AK292" s="28" t="s">
        <v>27</v>
      </c>
      <c r="AL292" s="29"/>
      <c r="AM292" s="30"/>
    </row>
    <row r="293" spans="1:39" ht="12.2" customHeight="1" x14ac:dyDescent="0.2">
      <c r="A293" s="31" t="s">
        <v>117</v>
      </c>
      <c r="B293" s="32"/>
      <c r="C293" s="32"/>
      <c r="D293" s="32"/>
      <c r="E293" s="32"/>
      <c r="F293" s="32"/>
      <c r="G293" s="32"/>
      <c r="H293" s="33"/>
      <c r="I293" s="31" t="s">
        <v>118</v>
      </c>
      <c r="J293" s="33"/>
      <c r="K293" s="79">
        <v>1</v>
      </c>
      <c r="L293" s="80"/>
      <c r="M293" s="80"/>
      <c r="N293" s="81"/>
      <c r="O293" s="79">
        <v>0</v>
      </c>
      <c r="P293" s="80"/>
      <c r="Q293" s="80"/>
      <c r="R293" s="81"/>
      <c r="S293" s="34">
        <v>11.59</v>
      </c>
      <c r="T293" s="35"/>
      <c r="U293" s="35"/>
      <c r="V293" s="35"/>
      <c r="W293" s="35"/>
      <c r="X293" s="36"/>
      <c r="Y293" s="62">
        <v>0.48</v>
      </c>
      <c r="Z293" s="63"/>
      <c r="AA293" s="63"/>
      <c r="AB293" s="63"/>
      <c r="AC293" s="63"/>
      <c r="AD293" s="63"/>
      <c r="AE293" s="64"/>
      <c r="AF293" s="40">
        <v>1</v>
      </c>
      <c r="AG293" s="41"/>
      <c r="AH293" s="41"/>
      <c r="AI293" s="41"/>
      <c r="AJ293" s="42"/>
      <c r="AK293" s="62">
        <f t="shared" ref="AK293:AK294" si="6">TRUNC((K293*S293*AF293)+(O293*Y293*AF293),2)</f>
        <v>11.59</v>
      </c>
      <c r="AL293" s="63"/>
      <c r="AM293" s="64"/>
    </row>
    <row r="294" spans="1:39" ht="24.2" customHeight="1" x14ac:dyDescent="0.2">
      <c r="A294" s="31" t="s">
        <v>119</v>
      </c>
      <c r="B294" s="32"/>
      <c r="C294" s="32"/>
      <c r="D294" s="32"/>
      <c r="E294" s="32"/>
      <c r="F294" s="32"/>
      <c r="G294" s="32"/>
      <c r="H294" s="33"/>
      <c r="I294" s="31" t="s">
        <v>120</v>
      </c>
      <c r="J294" s="33"/>
      <c r="K294" s="79">
        <v>1</v>
      </c>
      <c r="L294" s="80"/>
      <c r="M294" s="80"/>
      <c r="N294" s="81"/>
      <c r="O294" s="79">
        <v>0</v>
      </c>
      <c r="P294" s="80"/>
      <c r="Q294" s="80"/>
      <c r="R294" s="81"/>
      <c r="S294" s="62">
        <v>3.49</v>
      </c>
      <c r="T294" s="63"/>
      <c r="U294" s="63"/>
      <c r="V294" s="63"/>
      <c r="W294" s="63"/>
      <c r="X294" s="64"/>
      <c r="Y294" s="62">
        <v>1.92</v>
      </c>
      <c r="Z294" s="63"/>
      <c r="AA294" s="63"/>
      <c r="AB294" s="63"/>
      <c r="AC294" s="63"/>
      <c r="AD294" s="63"/>
      <c r="AE294" s="64"/>
      <c r="AF294" s="40">
        <v>1</v>
      </c>
      <c r="AG294" s="41"/>
      <c r="AH294" s="41"/>
      <c r="AI294" s="41"/>
      <c r="AJ294" s="42"/>
      <c r="AK294" s="62">
        <f t="shared" si="6"/>
        <v>3.49</v>
      </c>
      <c r="AL294" s="63"/>
      <c r="AM294" s="64"/>
    </row>
    <row r="295" spans="1:39" ht="12.2" customHeight="1" x14ac:dyDescent="0.2">
      <c r="A295" s="46" t="s">
        <v>28</v>
      </c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56">
        <f>SUM(AK293:AM294)</f>
        <v>15.08</v>
      </c>
      <c r="AI295" s="57"/>
      <c r="AJ295" s="57"/>
      <c r="AK295" s="57"/>
      <c r="AL295" s="57"/>
      <c r="AM295" s="58"/>
    </row>
    <row r="296" spans="1:39" ht="10.9" customHeight="1" x14ac:dyDescent="0.2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</row>
    <row r="297" spans="1:39" ht="24.2" customHeight="1" x14ac:dyDescent="0.2">
      <c r="A297" s="24" t="s">
        <v>29</v>
      </c>
      <c r="B297" s="25"/>
      <c r="C297" s="25"/>
      <c r="D297" s="25"/>
      <c r="E297" s="25"/>
      <c r="F297" s="25"/>
      <c r="G297" s="25"/>
      <c r="H297" s="26"/>
      <c r="I297" s="24" t="s">
        <v>21</v>
      </c>
      <c r="J297" s="26"/>
      <c r="K297" s="28" t="s">
        <v>30</v>
      </c>
      <c r="L297" s="29"/>
      <c r="M297" s="29"/>
      <c r="N297" s="29"/>
      <c r="O297" s="29"/>
      <c r="P297" s="30"/>
      <c r="Q297" s="28" t="s">
        <v>31</v>
      </c>
      <c r="R297" s="29"/>
      <c r="S297" s="29"/>
      <c r="T297" s="29"/>
      <c r="U297" s="29"/>
      <c r="V297" s="30"/>
      <c r="W297" s="28" t="s">
        <v>32</v>
      </c>
      <c r="X297" s="29"/>
      <c r="Y297" s="29"/>
      <c r="Z297" s="29"/>
      <c r="AA297" s="29"/>
      <c r="AB297" s="29"/>
      <c r="AC297" s="30"/>
      <c r="AD297" s="28" t="s">
        <v>26</v>
      </c>
      <c r="AE297" s="29"/>
      <c r="AF297" s="29"/>
      <c r="AG297" s="29"/>
      <c r="AH297" s="29"/>
      <c r="AI297" s="29"/>
      <c r="AJ297" s="30"/>
      <c r="AK297" s="28" t="s">
        <v>27</v>
      </c>
      <c r="AL297" s="29"/>
      <c r="AM297" s="30"/>
    </row>
    <row r="298" spans="1:39" ht="12.2" customHeight="1" x14ac:dyDescent="0.2">
      <c r="A298" s="31" t="s">
        <v>35</v>
      </c>
      <c r="B298" s="32"/>
      <c r="C298" s="32"/>
      <c r="D298" s="32"/>
      <c r="E298" s="32"/>
      <c r="F298" s="32"/>
      <c r="G298" s="32"/>
      <c r="H298" s="33"/>
      <c r="I298" s="31" t="s">
        <v>36</v>
      </c>
      <c r="J298" s="33"/>
      <c r="K298" s="62">
        <v>7.38</v>
      </c>
      <c r="L298" s="63"/>
      <c r="M298" s="63"/>
      <c r="N298" s="63"/>
      <c r="O298" s="63"/>
      <c r="P298" s="64"/>
      <c r="Q298" s="34">
        <v>22.8</v>
      </c>
      <c r="R298" s="35"/>
      <c r="S298" s="35"/>
      <c r="T298" s="35"/>
      <c r="U298" s="35"/>
      <c r="V298" s="36"/>
      <c r="W298" s="37">
        <v>209.05</v>
      </c>
      <c r="X298" s="38"/>
      <c r="Y298" s="38"/>
      <c r="Z298" s="38"/>
      <c r="AA298" s="38"/>
      <c r="AB298" s="38"/>
      <c r="AC298" s="39"/>
      <c r="AD298" s="40">
        <v>1</v>
      </c>
      <c r="AE298" s="41"/>
      <c r="AF298" s="41"/>
      <c r="AG298" s="41"/>
      <c r="AH298" s="41"/>
      <c r="AI298" s="41"/>
      <c r="AJ298" s="42"/>
      <c r="AK298" s="43">
        <f>TRUNC(AD298*Q298,2)</f>
        <v>22.8</v>
      </c>
      <c r="AL298" s="44"/>
      <c r="AM298" s="45"/>
    </row>
    <row r="299" spans="1:39" ht="12.2" customHeight="1" x14ac:dyDescent="0.2">
      <c r="A299" s="46" t="s">
        <v>37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56">
        <f>SUM(AK298)</f>
        <v>22.8</v>
      </c>
      <c r="AI299" s="57"/>
      <c r="AJ299" s="57"/>
      <c r="AK299" s="57"/>
      <c r="AL299" s="57"/>
      <c r="AM299" s="58"/>
    </row>
    <row r="300" spans="1:39" ht="10.9" customHeight="1" x14ac:dyDescent="0.2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</row>
    <row r="301" spans="1:39" ht="24.2" customHeight="1" x14ac:dyDescent="0.2">
      <c r="A301" s="24" t="s">
        <v>38</v>
      </c>
      <c r="B301" s="25"/>
      <c r="C301" s="25"/>
      <c r="D301" s="25"/>
      <c r="E301" s="25"/>
      <c r="F301" s="25"/>
      <c r="G301" s="25"/>
      <c r="H301" s="26"/>
      <c r="I301" s="24" t="s">
        <v>21</v>
      </c>
      <c r="J301" s="26"/>
      <c r="K301" s="59" t="s">
        <v>39</v>
      </c>
      <c r="L301" s="60"/>
      <c r="M301" s="60"/>
      <c r="N301" s="60"/>
      <c r="O301" s="60"/>
      <c r="P301" s="61"/>
      <c r="Q301" s="59" t="s">
        <v>40</v>
      </c>
      <c r="R301" s="60"/>
      <c r="S301" s="60"/>
      <c r="T301" s="61"/>
      <c r="U301" s="59" t="s">
        <v>41</v>
      </c>
      <c r="V301" s="60"/>
      <c r="W301" s="60"/>
      <c r="X301" s="61"/>
      <c r="Y301" s="59" t="s">
        <v>42</v>
      </c>
      <c r="Z301" s="60"/>
      <c r="AA301" s="60"/>
      <c r="AB301" s="60"/>
      <c r="AC301" s="60"/>
      <c r="AD301" s="61"/>
      <c r="AE301" s="28" t="s">
        <v>43</v>
      </c>
      <c r="AF301" s="29"/>
      <c r="AG301" s="29"/>
      <c r="AH301" s="29"/>
      <c r="AI301" s="29"/>
      <c r="AJ301" s="29"/>
      <c r="AK301" s="29"/>
      <c r="AL301" s="29"/>
      <c r="AM301" s="30"/>
    </row>
    <row r="302" spans="1:39" ht="12.2" customHeight="1" x14ac:dyDescent="0.2">
      <c r="A302" s="46" t="s">
        <v>44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7">
        <v>0</v>
      </c>
      <c r="AI302" s="48"/>
      <c r="AJ302" s="48"/>
      <c r="AK302" s="48"/>
      <c r="AL302" s="48"/>
      <c r="AM302" s="49"/>
    </row>
    <row r="303" spans="1:39" ht="10.9" customHeight="1" x14ac:dyDescent="0.2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</row>
    <row r="304" spans="1:39" ht="12.2" customHeight="1" x14ac:dyDescent="0.2">
      <c r="A304" s="50" t="s">
        <v>45</v>
      </c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2"/>
      <c r="AA304" s="56">
        <f>SUM(AH302,AH299,AH295)</f>
        <v>37.880000000000003</v>
      </c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8"/>
    </row>
    <row r="305" spans="1:43" ht="12.2" customHeight="1" x14ac:dyDescent="0.2">
      <c r="A305" s="50" t="s">
        <v>46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2"/>
      <c r="AA305" s="53">
        <v>2.1995</v>
      </c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5"/>
    </row>
    <row r="306" spans="1:43" ht="12.2" customHeight="1" x14ac:dyDescent="0.2">
      <c r="A306" s="50" t="s">
        <v>47</v>
      </c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2"/>
      <c r="AA306" s="56">
        <f>TRUNC(AA304/AA305,2)</f>
        <v>17.22</v>
      </c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8"/>
    </row>
    <row r="307" spans="1:43" ht="10.9" customHeight="1" x14ac:dyDescent="0.2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</row>
    <row r="308" spans="1:43" ht="24.2" customHeight="1" x14ac:dyDescent="0.2">
      <c r="A308" s="24" t="s">
        <v>48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6"/>
      <c r="L308" s="24" t="s">
        <v>21</v>
      </c>
      <c r="M308" s="25"/>
      <c r="N308" s="25"/>
      <c r="O308" s="26"/>
      <c r="P308" s="59" t="s">
        <v>49</v>
      </c>
      <c r="Q308" s="60"/>
      <c r="R308" s="60"/>
      <c r="S308" s="61"/>
      <c r="T308" s="28" t="s">
        <v>50</v>
      </c>
      <c r="U308" s="29"/>
      <c r="V308" s="29"/>
      <c r="W308" s="29"/>
      <c r="X308" s="29"/>
      <c r="Y308" s="29"/>
      <c r="Z308" s="29"/>
      <c r="AA308" s="30"/>
      <c r="AB308" s="28" t="s">
        <v>26</v>
      </c>
      <c r="AC308" s="29"/>
      <c r="AD308" s="29"/>
      <c r="AE308" s="29"/>
      <c r="AF308" s="29"/>
      <c r="AG308" s="29"/>
      <c r="AH308" s="29"/>
      <c r="AI308" s="29"/>
      <c r="AJ308" s="30"/>
      <c r="AK308" s="28" t="s">
        <v>50</v>
      </c>
      <c r="AL308" s="29"/>
      <c r="AM308" s="30"/>
    </row>
    <row r="309" spans="1:43" ht="12.2" customHeight="1" x14ac:dyDescent="0.2">
      <c r="A309" s="31" t="s">
        <v>121</v>
      </c>
      <c r="B309" s="32"/>
      <c r="C309" s="32"/>
      <c r="D309" s="32"/>
      <c r="E309" s="32"/>
      <c r="F309" s="32"/>
      <c r="G309" s="32"/>
      <c r="H309" s="32"/>
      <c r="I309" s="32"/>
      <c r="J309" s="32"/>
      <c r="K309" s="33"/>
      <c r="L309" s="31" t="s">
        <v>122</v>
      </c>
      <c r="M309" s="32"/>
      <c r="N309" s="32"/>
      <c r="O309" s="33"/>
      <c r="P309" s="68" t="s">
        <v>114</v>
      </c>
      <c r="Q309" s="69"/>
      <c r="R309" s="69"/>
      <c r="S309" s="70"/>
      <c r="T309" s="37">
        <v>273.79000000000002</v>
      </c>
      <c r="U309" s="38"/>
      <c r="V309" s="38"/>
      <c r="W309" s="38"/>
      <c r="X309" s="38"/>
      <c r="Y309" s="38"/>
      <c r="Z309" s="38"/>
      <c r="AA309" s="39"/>
      <c r="AB309" s="40">
        <v>0.2</v>
      </c>
      <c r="AC309" s="41"/>
      <c r="AD309" s="41"/>
      <c r="AE309" s="41"/>
      <c r="AF309" s="41"/>
      <c r="AG309" s="41"/>
      <c r="AH309" s="41"/>
      <c r="AI309" s="41"/>
      <c r="AJ309" s="42"/>
      <c r="AK309" s="43">
        <f>TRUNC(AB309*T309,2)</f>
        <v>54.75</v>
      </c>
      <c r="AL309" s="44"/>
      <c r="AM309" s="45"/>
    </row>
    <row r="310" spans="1:43" ht="12.2" customHeight="1" x14ac:dyDescent="0.2">
      <c r="A310" s="46" t="s">
        <v>57</v>
      </c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56">
        <f>SUM(AK309)</f>
        <v>54.75</v>
      </c>
      <c r="AI310" s="57"/>
      <c r="AJ310" s="57"/>
      <c r="AK310" s="57"/>
      <c r="AL310" s="57"/>
      <c r="AM310" s="58"/>
    </row>
    <row r="311" spans="1:43" ht="10.9" customHeight="1" x14ac:dyDescent="0.2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</row>
    <row r="312" spans="1:43" ht="24.2" customHeight="1" x14ac:dyDescent="0.2">
      <c r="A312" s="24" t="s">
        <v>58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6"/>
      <c r="L312" s="24" t="s">
        <v>21</v>
      </c>
      <c r="M312" s="25"/>
      <c r="N312" s="25"/>
      <c r="O312" s="26"/>
      <c r="P312" s="59" t="s">
        <v>49</v>
      </c>
      <c r="Q312" s="60"/>
      <c r="R312" s="60"/>
      <c r="S312" s="61"/>
      <c r="T312" s="28" t="s">
        <v>50</v>
      </c>
      <c r="U312" s="29"/>
      <c r="V312" s="29"/>
      <c r="W312" s="29"/>
      <c r="X312" s="29"/>
      <c r="Y312" s="29"/>
      <c r="Z312" s="29"/>
      <c r="AA312" s="30"/>
      <c r="AB312" s="28" t="s">
        <v>26</v>
      </c>
      <c r="AC312" s="29"/>
      <c r="AD312" s="29"/>
      <c r="AE312" s="29"/>
      <c r="AF312" s="29"/>
      <c r="AG312" s="29"/>
      <c r="AH312" s="29"/>
      <c r="AI312" s="29"/>
      <c r="AJ312" s="30"/>
      <c r="AK312" s="28" t="s">
        <v>50</v>
      </c>
      <c r="AL312" s="29"/>
      <c r="AM312" s="30"/>
    </row>
    <row r="313" spans="1:43" ht="12.2" customHeight="1" x14ac:dyDescent="0.2">
      <c r="A313" s="46" t="s">
        <v>59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7">
        <v>0</v>
      </c>
      <c r="AI313" s="48"/>
      <c r="AJ313" s="48"/>
      <c r="AK313" s="48"/>
      <c r="AL313" s="48"/>
      <c r="AM313" s="49"/>
    </row>
    <row r="314" spans="1:43" ht="10.9" customHeight="1" x14ac:dyDescent="0.2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</row>
    <row r="315" spans="1:43" ht="24.2" customHeight="1" x14ac:dyDescent="0.2">
      <c r="A315" s="24" t="s">
        <v>60</v>
      </c>
      <c r="B315" s="25"/>
      <c r="C315" s="25"/>
      <c r="D315" s="25"/>
      <c r="E315" s="25"/>
      <c r="F315" s="25"/>
      <c r="G315" s="26"/>
      <c r="H315" s="24" t="s">
        <v>21</v>
      </c>
      <c r="I315" s="26"/>
      <c r="J315" s="59" t="s">
        <v>49</v>
      </c>
      <c r="K315" s="60"/>
      <c r="L315" s="61"/>
      <c r="M315" s="28" t="s">
        <v>61</v>
      </c>
      <c r="N315" s="29"/>
      <c r="O315" s="29"/>
      <c r="P315" s="29"/>
      <c r="Q315" s="29"/>
      <c r="R315" s="29"/>
      <c r="S315" s="30"/>
      <c r="T315" s="28" t="s">
        <v>62</v>
      </c>
      <c r="U315" s="29"/>
      <c r="V315" s="29"/>
      <c r="W315" s="30"/>
      <c r="X315" s="28" t="s">
        <v>63</v>
      </c>
      <c r="Y315" s="30"/>
      <c r="Z315" s="28" t="s">
        <v>64</v>
      </c>
      <c r="AA315" s="29"/>
      <c r="AB315" s="30"/>
      <c r="AC315" s="28" t="s">
        <v>43</v>
      </c>
      <c r="AD315" s="29"/>
      <c r="AE315" s="29"/>
      <c r="AF315" s="29"/>
      <c r="AG315" s="30"/>
      <c r="AH315" s="28" t="s">
        <v>26</v>
      </c>
      <c r="AI315" s="29"/>
      <c r="AJ315" s="29"/>
      <c r="AK315" s="29"/>
      <c r="AL315" s="30"/>
      <c r="AM315" s="3" t="s">
        <v>65</v>
      </c>
    </row>
    <row r="316" spans="1:43" ht="12.2" customHeight="1" x14ac:dyDescent="0.2">
      <c r="A316" s="46" t="s">
        <v>66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7">
        <v>0</v>
      </c>
      <c r="AI316" s="48"/>
      <c r="AJ316" s="48"/>
      <c r="AK316" s="48"/>
      <c r="AL316" s="48"/>
      <c r="AM316" s="49"/>
    </row>
    <row r="317" spans="1:43" ht="10.9" customHeight="1" x14ac:dyDescent="0.2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</row>
    <row r="318" spans="1:43" ht="12.2" customHeight="1" x14ac:dyDescent="0.2">
      <c r="A318" s="50" t="s">
        <v>67</v>
      </c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2"/>
      <c r="AH318" s="99">
        <f>SUM(AH316,AH313,AH310,AA306)</f>
        <v>71.97</v>
      </c>
      <c r="AI318" s="100"/>
      <c r="AJ318" s="100"/>
      <c r="AK318" s="100"/>
      <c r="AL318" s="100"/>
      <c r="AM318" s="101"/>
      <c r="AQ318" s="11"/>
    </row>
    <row r="319" spans="1:43" ht="12.2" customHeight="1" x14ac:dyDescent="0.2">
      <c r="A319" s="7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9" t="s">
        <v>421</v>
      </c>
      <c r="AD319" s="77">
        <f>[1]BDI!$L$10</f>
        <v>0.20230000000000001</v>
      </c>
      <c r="AE319" s="77"/>
      <c r="AF319" s="77"/>
      <c r="AG319" s="78"/>
      <c r="AH319" s="74">
        <f>IF(AD319=0,0,TRUNC(AH318*AD319,2))</f>
        <v>14.55</v>
      </c>
      <c r="AI319" s="75"/>
      <c r="AJ319" s="75"/>
      <c r="AK319" s="75"/>
      <c r="AL319" s="75"/>
      <c r="AM319" s="76"/>
    </row>
    <row r="320" spans="1:43" ht="12.2" customHeight="1" x14ac:dyDescent="0.2">
      <c r="A320" s="50" t="s">
        <v>68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2"/>
      <c r="AH320" s="74">
        <f>AH319+AH318</f>
        <v>86.52</v>
      </c>
      <c r="AI320" s="75"/>
      <c r="AJ320" s="75"/>
      <c r="AK320" s="75"/>
      <c r="AL320" s="75"/>
      <c r="AM320" s="76"/>
    </row>
    <row r="321" spans="1:39" ht="10.9" customHeight="1" x14ac:dyDescent="0.2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</row>
    <row r="322" spans="1:39" ht="10.9" customHeight="1" x14ac:dyDescent="0.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</row>
    <row r="323" spans="1:39" ht="10.9" customHeight="1" x14ac:dyDescent="0.2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</row>
    <row r="324" spans="1:39" ht="24.2" customHeight="1" x14ac:dyDescent="0.2">
      <c r="A324" s="20" t="s">
        <v>123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1" t="s">
        <v>18</v>
      </c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</row>
    <row r="325" spans="1:39" ht="12.2" customHeight="1" x14ac:dyDescent="0.2">
      <c r="A325" s="22" t="s">
        <v>124</v>
      </c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3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</row>
    <row r="326" spans="1:39" ht="10.9" customHeight="1" x14ac:dyDescent="0.2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</row>
    <row r="327" spans="1:39" ht="24.2" customHeight="1" x14ac:dyDescent="0.2">
      <c r="A327" s="24" t="s">
        <v>20</v>
      </c>
      <c r="B327" s="25"/>
      <c r="C327" s="25"/>
      <c r="D327" s="25"/>
      <c r="E327" s="25"/>
      <c r="F327" s="25"/>
      <c r="G327" s="25"/>
      <c r="H327" s="26"/>
      <c r="I327" s="24" t="s">
        <v>21</v>
      </c>
      <c r="J327" s="26"/>
      <c r="K327" s="28" t="s">
        <v>22</v>
      </c>
      <c r="L327" s="29"/>
      <c r="M327" s="29"/>
      <c r="N327" s="30"/>
      <c r="O327" s="28" t="s">
        <v>23</v>
      </c>
      <c r="P327" s="29"/>
      <c r="Q327" s="29"/>
      <c r="R327" s="30"/>
      <c r="S327" s="28" t="s">
        <v>24</v>
      </c>
      <c r="T327" s="29"/>
      <c r="U327" s="29"/>
      <c r="V327" s="29"/>
      <c r="W327" s="29"/>
      <c r="X327" s="30"/>
      <c r="Y327" s="28" t="s">
        <v>25</v>
      </c>
      <c r="Z327" s="29"/>
      <c r="AA327" s="29"/>
      <c r="AB327" s="29"/>
      <c r="AC327" s="29"/>
      <c r="AD327" s="29"/>
      <c r="AE327" s="30"/>
      <c r="AF327" s="28" t="s">
        <v>26</v>
      </c>
      <c r="AG327" s="29"/>
      <c r="AH327" s="29"/>
      <c r="AI327" s="29"/>
      <c r="AJ327" s="30"/>
      <c r="AK327" s="28" t="s">
        <v>27</v>
      </c>
      <c r="AL327" s="29"/>
      <c r="AM327" s="30"/>
    </row>
    <row r="328" spans="1:39" ht="12.2" customHeight="1" x14ac:dyDescent="0.2">
      <c r="A328" s="31" t="s">
        <v>117</v>
      </c>
      <c r="B328" s="32"/>
      <c r="C328" s="32"/>
      <c r="D328" s="32"/>
      <c r="E328" s="32"/>
      <c r="F328" s="32"/>
      <c r="G328" s="32"/>
      <c r="H328" s="33"/>
      <c r="I328" s="31" t="s">
        <v>118</v>
      </c>
      <c r="J328" s="33"/>
      <c r="K328" s="79">
        <v>1</v>
      </c>
      <c r="L328" s="80"/>
      <c r="M328" s="80"/>
      <c r="N328" s="81"/>
      <c r="O328" s="79">
        <v>0</v>
      </c>
      <c r="P328" s="80"/>
      <c r="Q328" s="80"/>
      <c r="R328" s="81"/>
      <c r="S328" s="34">
        <v>11.59</v>
      </c>
      <c r="T328" s="35"/>
      <c r="U328" s="35"/>
      <c r="V328" s="35"/>
      <c r="W328" s="35"/>
      <c r="X328" s="36"/>
      <c r="Y328" s="62">
        <v>0.48</v>
      </c>
      <c r="Z328" s="63"/>
      <c r="AA328" s="63"/>
      <c r="AB328" s="63"/>
      <c r="AC328" s="63"/>
      <c r="AD328" s="63"/>
      <c r="AE328" s="64"/>
      <c r="AF328" s="40">
        <v>1</v>
      </c>
      <c r="AG328" s="41"/>
      <c r="AH328" s="41"/>
      <c r="AI328" s="41"/>
      <c r="AJ328" s="42"/>
      <c r="AK328" s="62">
        <f t="shared" ref="AK328:AK329" si="7">TRUNC((K328*S328*AF328)+(O328*Y328*AF328),2)</f>
        <v>11.59</v>
      </c>
      <c r="AL328" s="63"/>
      <c r="AM328" s="64"/>
    </row>
    <row r="329" spans="1:39" ht="24.2" customHeight="1" x14ac:dyDescent="0.2">
      <c r="A329" s="31" t="s">
        <v>110</v>
      </c>
      <c r="B329" s="32"/>
      <c r="C329" s="32"/>
      <c r="D329" s="32"/>
      <c r="E329" s="32"/>
      <c r="F329" s="32"/>
      <c r="G329" s="32"/>
      <c r="H329" s="33"/>
      <c r="I329" s="31" t="s">
        <v>111</v>
      </c>
      <c r="J329" s="33"/>
      <c r="K329" s="79">
        <v>1</v>
      </c>
      <c r="L329" s="80"/>
      <c r="M329" s="80"/>
      <c r="N329" s="81"/>
      <c r="O329" s="79">
        <v>0</v>
      </c>
      <c r="P329" s="80"/>
      <c r="Q329" s="80"/>
      <c r="R329" s="81"/>
      <c r="S329" s="62">
        <v>1.29</v>
      </c>
      <c r="T329" s="63"/>
      <c r="U329" s="63"/>
      <c r="V329" s="63"/>
      <c r="W329" s="63"/>
      <c r="X329" s="64"/>
      <c r="Y329" s="62">
        <v>0.71</v>
      </c>
      <c r="Z329" s="63"/>
      <c r="AA329" s="63"/>
      <c r="AB329" s="63"/>
      <c r="AC329" s="63"/>
      <c r="AD329" s="63"/>
      <c r="AE329" s="64"/>
      <c r="AF329" s="40">
        <v>1</v>
      </c>
      <c r="AG329" s="41"/>
      <c r="AH329" s="41"/>
      <c r="AI329" s="41"/>
      <c r="AJ329" s="42"/>
      <c r="AK329" s="62">
        <f t="shared" si="7"/>
        <v>1.29</v>
      </c>
      <c r="AL329" s="63"/>
      <c r="AM329" s="64"/>
    </row>
    <row r="330" spans="1:39" ht="12.2" customHeight="1" x14ac:dyDescent="0.2">
      <c r="A330" s="46" t="s">
        <v>28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56">
        <f>SUM(AK328:AM329)</f>
        <v>12.879999999999999</v>
      </c>
      <c r="AI330" s="57"/>
      <c r="AJ330" s="57"/>
      <c r="AK330" s="57"/>
      <c r="AL330" s="57"/>
      <c r="AM330" s="58"/>
    </row>
    <row r="331" spans="1:39" ht="10.9" customHeight="1" x14ac:dyDescent="0.2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</row>
    <row r="332" spans="1:39" ht="24.2" customHeight="1" x14ac:dyDescent="0.2">
      <c r="A332" s="24" t="s">
        <v>29</v>
      </c>
      <c r="B332" s="25"/>
      <c r="C332" s="25"/>
      <c r="D332" s="25"/>
      <c r="E332" s="25"/>
      <c r="F332" s="25"/>
      <c r="G332" s="25"/>
      <c r="H332" s="26"/>
      <c r="I332" s="24" t="s">
        <v>21</v>
      </c>
      <c r="J332" s="26"/>
      <c r="K332" s="28" t="s">
        <v>30</v>
      </c>
      <c r="L332" s="29"/>
      <c r="M332" s="29"/>
      <c r="N332" s="29"/>
      <c r="O332" s="29"/>
      <c r="P332" s="30"/>
      <c r="Q332" s="28" t="s">
        <v>31</v>
      </c>
      <c r="R332" s="29"/>
      <c r="S332" s="29"/>
      <c r="T332" s="29"/>
      <c r="U332" s="29"/>
      <c r="V332" s="30"/>
      <c r="W332" s="28" t="s">
        <v>32</v>
      </c>
      <c r="X332" s="29"/>
      <c r="Y332" s="29"/>
      <c r="Z332" s="29"/>
      <c r="AA332" s="29"/>
      <c r="AB332" s="29"/>
      <c r="AC332" s="30"/>
      <c r="AD332" s="28" t="s">
        <v>26</v>
      </c>
      <c r="AE332" s="29"/>
      <c r="AF332" s="29"/>
      <c r="AG332" s="29"/>
      <c r="AH332" s="29"/>
      <c r="AI332" s="29"/>
      <c r="AJ332" s="30"/>
      <c r="AK332" s="28" t="s">
        <v>27</v>
      </c>
      <c r="AL332" s="29"/>
      <c r="AM332" s="30"/>
    </row>
    <row r="333" spans="1:39" ht="12.2" customHeight="1" x14ac:dyDescent="0.2">
      <c r="A333" s="31" t="s">
        <v>35</v>
      </c>
      <c r="B333" s="32"/>
      <c r="C333" s="32"/>
      <c r="D333" s="32"/>
      <c r="E333" s="32"/>
      <c r="F333" s="32"/>
      <c r="G333" s="32"/>
      <c r="H333" s="33"/>
      <c r="I333" s="31" t="s">
        <v>36</v>
      </c>
      <c r="J333" s="33"/>
      <c r="K333" s="62">
        <v>7.38</v>
      </c>
      <c r="L333" s="63"/>
      <c r="M333" s="63"/>
      <c r="N333" s="63"/>
      <c r="O333" s="63"/>
      <c r="P333" s="64"/>
      <c r="Q333" s="34">
        <v>22.8</v>
      </c>
      <c r="R333" s="35"/>
      <c r="S333" s="35"/>
      <c r="T333" s="35"/>
      <c r="U333" s="35"/>
      <c r="V333" s="36"/>
      <c r="W333" s="37">
        <v>209.05</v>
      </c>
      <c r="X333" s="38"/>
      <c r="Y333" s="38"/>
      <c r="Z333" s="38"/>
      <c r="AA333" s="38"/>
      <c r="AB333" s="38"/>
      <c r="AC333" s="39"/>
      <c r="AD333" s="40">
        <v>1</v>
      </c>
      <c r="AE333" s="41"/>
      <c r="AF333" s="41"/>
      <c r="AG333" s="41"/>
      <c r="AH333" s="41"/>
      <c r="AI333" s="41"/>
      <c r="AJ333" s="42"/>
      <c r="AK333" s="43">
        <f>TRUNC(AD333*Q333,2)</f>
        <v>22.8</v>
      </c>
      <c r="AL333" s="44"/>
      <c r="AM333" s="45"/>
    </row>
    <row r="334" spans="1:39" ht="12.2" customHeight="1" x14ac:dyDescent="0.2">
      <c r="A334" s="46" t="s">
        <v>37</v>
      </c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56">
        <f>SUM(AK333)</f>
        <v>22.8</v>
      </c>
      <c r="AI334" s="57"/>
      <c r="AJ334" s="57"/>
      <c r="AK334" s="57"/>
      <c r="AL334" s="57"/>
      <c r="AM334" s="58"/>
    </row>
    <row r="335" spans="1:39" ht="10.9" customHeight="1" x14ac:dyDescent="0.2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</row>
    <row r="336" spans="1:39" ht="24.2" customHeight="1" x14ac:dyDescent="0.2">
      <c r="A336" s="24" t="s">
        <v>38</v>
      </c>
      <c r="B336" s="25"/>
      <c r="C336" s="25"/>
      <c r="D336" s="25"/>
      <c r="E336" s="25"/>
      <c r="F336" s="25"/>
      <c r="G336" s="25"/>
      <c r="H336" s="26"/>
      <c r="I336" s="24" t="s">
        <v>21</v>
      </c>
      <c r="J336" s="26"/>
      <c r="K336" s="59" t="s">
        <v>39</v>
      </c>
      <c r="L336" s="60"/>
      <c r="M336" s="60"/>
      <c r="N336" s="60"/>
      <c r="O336" s="60"/>
      <c r="P336" s="61"/>
      <c r="Q336" s="59" t="s">
        <v>40</v>
      </c>
      <c r="R336" s="60"/>
      <c r="S336" s="60"/>
      <c r="T336" s="61"/>
      <c r="U336" s="59" t="s">
        <v>41</v>
      </c>
      <c r="V336" s="60"/>
      <c r="W336" s="60"/>
      <c r="X336" s="61"/>
      <c r="Y336" s="59" t="s">
        <v>42</v>
      </c>
      <c r="Z336" s="60"/>
      <c r="AA336" s="60"/>
      <c r="AB336" s="60"/>
      <c r="AC336" s="60"/>
      <c r="AD336" s="61"/>
      <c r="AE336" s="28" t="s">
        <v>43</v>
      </c>
      <c r="AF336" s="29"/>
      <c r="AG336" s="29"/>
      <c r="AH336" s="29"/>
      <c r="AI336" s="29"/>
      <c r="AJ336" s="29"/>
      <c r="AK336" s="29"/>
      <c r="AL336" s="29"/>
      <c r="AM336" s="30"/>
    </row>
    <row r="337" spans="1:39" ht="12.2" customHeight="1" x14ac:dyDescent="0.2">
      <c r="A337" s="46" t="s">
        <v>44</v>
      </c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7">
        <v>0</v>
      </c>
      <c r="AI337" s="48"/>
      <c r="AJ337" s="48"/>
      <c r="AK337" s="48"/>
      <c r="AL337" s="48"/>
      <c r="AM337" s="49"/>
    </row>
    <row r="338" spans="1:39" ht="10.9" customHeight="1" x14ac:dyDescent="0.2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</row>
    <row r="339" spans="1:39" ht="12.2" customHeight="1" x14ac:dyDescent="0.2">
      <c r="A339" s="50" t="s">
        <v>45</v>
      </c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2"/>
      <c r="AA339" s="56">
        <f>SUM(AH337,AH334,AH330)</f>
        <v>35.68</v>
      </c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8"/>
    </row>
    <row r="340" spans="1:39" ht="12.2" customHeight="1" x14ac:dyDescent="0.2">
      <c r="A340" s="50" t="s">
        <v>46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2"/>
      <c r="AA340" s="53">
        <v>0.96279999999999999</v>
      </c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5"/>
    </row>
    <row r="341" spans="1:39" ht="12.2" customHeight="1" x14ac:dyDescent="0.2">
      <c r="A341" s="50" t="s">
        <v>47</v>
      </c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2"/>
      <c r="AA341" s="56">
        <f>TRUNC(AA339/AA340,2)</f>
        <v>37.049999999999997</v>
      </c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58"/>
    </row>
    <row r="342" spans="1:39" ht="10.9" customHeight="1" x14ac:dyDescent="0.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</row>
    <row r="343" spans="1:39" ht="24.2" customHeight="1" x14ac:dyDescent="0.2">
      <c r="A343" s="24" t="s">
        <v>48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6"/>
      <c r="L343" s="24" t="s">
        <v>21</v>
      </c>
      <c r="M343" s="25"/>
      <c r="N343" s="25"/>
      <c r="O343" s="26"/>
      <c r="P343" s="59" t="s">
        <v>49</v>
      </c>
      <c r="Q343" s="60"/>
      <c r="R343" s="60"/>
      <c r="S343" s="61"/>
      <c r="T343" s="28" t="s">
        <v>50</v>
      </c>
      <c r="U343" s="29"/>
      <c r="V343" s="29"/>
      <c r="W343" s="29"/>
      <c r="X343" s="29"/>
      <c r="Y343" s="29"/>
      <c r="Z343" s="29"/>
      <c r="AA343" s="30"/>
      <c r="AB343" s="28" t="s">
        <v>26</v>
      </c>
      <c r="AC343" s="29"/>
      <c r="AD343" s="29"/>
      <c r="AE343" s="29"/>
      <c r="AF343" s="29"/>
      <c r="AG343" s="29"/>
      <c r="AH343" s="29"/>
      <c r="AI343" s="29"/>
      <c r="AJ343" s="30"/>
      <c r="AK343" s="28" t="s">
        <v>50</v>
      </c>
      <c r="AL343" s="29"/>
      <c r="AM343" s="30"/>
    </row>
    <row r="344" spans="1:39" ht="12.2" customHeight="1" x14ac:dyDescent="0.2">
      <c r="A344" s="31" t="s">
        <v>125</v>
      </c>
      <c r="B344" s="32"/>
      <c r="C344" s="32"/>
      <c r="D344" s="32"/>
      <c r="E344" s="32"/>
      <c r="F344" s="32"/>
      <c r="G344" s="32"/>
      <c r="H344" s="32"/>
      <c r="I344" s="32"/>
      <c r="J344" s="32"/>
      <c r="K344" s="33"/>
      <c r="L344" s="31" t="s">
        <v>126</v>
      </c>
      <c r="M344" s="32"/>
      <c r="N344" s="32"/>
      <c r="O344" s="33"/>
      <c r="P344" s="68" t="s">
        <v>114</v>
      </c>
      <c r="Q344" s="69"/>
      <c r="R344" s="69"/>
      <c r="S344" s="70"/>
      <c r="T344" s="34">
        <v>32.450000000000003</v>
      </c>
      <c r="U344" s="35"/>
      <c r="V344" s="35"/>
      <c r="W344" s="35"/>
      <c r="X344" s="35"/>
      <c r="Y344" s="35"/>
      <c r="Z344" s="35"/>
      <c r="AA344" s="36"/>
      <c r="AB344" s="40">
        <v>7.5870000000000007E-2</v>
      </c>
      <c r="AC344" s="41"/>
      <c r="AD344" s="41"/>
      <c r="AE344" s="41"/>
      <c r="AF344" s="41"/>
      <c r="AG344" s="41"/>
      <c r="AH344" s="41"/>
      <c r="AI344" s="41"/>
      <c r="AJ344" s="42"/>
      <c r="AK344" s="43">
        <f>TRUNC(AB344*T344,2)</f>
        <v>2.46</v>
      </c>
      <c r="AL344" s="44"/>
      <c r="AM344" s="45"/>
    </row>
    <row r="345" spans="1:39" ht="12.2" customHeight="1" x14ac:dyDescent="0.2">
      <c r="A345" s="46" t="s">
        <v>57</v>
      </c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7">
        <f>SUM(AK344)</f>
        <v>2.46</v>
      </c>
      <c r="AI345" s="48"/>
      <c r="AJ345" s="48"/>
      <c r="AK345" s="48"/>
      <c r="AL345" s="48"/>
      <c r="AM345" s="49"/>
    </row>
    <row r="346" spans="1:39" ht="10.9" customHeight="1" x14ac:dyDescent="0.2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</row>
    <row r="347" spans="1:39" ht="24.2" customHeight="1" x14ac:dyDescent="0.2">
      <c r="A347" s="24" t="s">
        <v>58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6"/>
      <c r="L347" s="24" t="s">
        <v>21</v>
      </c>
      <c r="M347" s="25"/>
      <c r="N347" s="25"/>
      <c r="O347" s="26"/>
      <c r="P347" s="59" t="s">
        <v>49</v>
      </c>
      <c r="Q347" s="60"/>
      <c r="R347" s="60"/>
      <c r="S347" s="61"/>
      <c r="T347" s="28" t="s">
        <v>50</v>
      </c>
      <c r="U347" s="29"/>
      <c r="V347" s="29"/>
      <c r="W347" s="29"/>
      <c r="X347" s="29"/>
      <c r="Y347" s="29"/>
      <c r="Z347" s="29"/>
      <c r="AA347" s="30"/>
      <c r="AB347" s="28" t="s">
        <v>26</v>
      </c>
      <c r="AC347" s="29"/>
      <c r="AD347" s="29"/>
      <c r="AE347" s="29"/>
      <c r="AF347" s="29"/>
      <c r="AG347" s="29"/>
      <c r="AH347" s="29"/>
      <c r="AI347" s="29"/>
      <c r="AJ347" s="30"/>
      <c r="AK347" s="28" t="s">
        <v>50</v>
      </c>
      <c r="AL347" s="29"/>
      <c r="AM347" s="30"/>
    </row>
    <row r="348" spans="1:39" ht="12.2" customHeight="1" x14ac:dyDescent="0.2">
      <c r="A348" s="46" t="s">
        <v>59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7">
        <v>0</v>
      </c>
      <c r="AI348" s="48"/>
      <c r="AJ348" s="48"/>
      <c r="AK348" s="48"/>
      <c r="AL348" s="48"/>
      <c r="AM348" s="49"/>
    </row>
    <row r="349" spans="1:39" ht="10.9" customHeight="1" x14ac:dyDescent="0.2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</row>
    <row r="350" spans="1:39" ht="24.2" customHeight="1" x14ac:dyDescent="0.2">
      <c r="A350" s="24" t="s">
        <v>60</v>
      </c>
      <c r="B350" s="25"/>
      <c r="C350" s="25"/>
      <c r="D350" s="25"/>
      <c r="E350" s="25"/>
      <c r="F350" s="25"/>
      <c r="G350" s="26"/>
      <c r="H350" s="24" t="s">
        <v>21</v>
      </c>
      <c r="I350" s="26"/>
      <c r="J350" s="59" t="s">
        <v>49</v>
      </c>
      <c r="K350" s="60"/>
      <c r="L350" s="61"/>
      <c r="M350" s="28" t="s">
        <v>61</v>
      </c>
      <c r="N350" s="29"/>
      <c r="O350" s="29"/>
      <c r="P350" s="29"/>
      <c r="Q350" s="29"/>
      <c r="R350" s="29"/>
      <c r="S350" s="30"/>
      <c r="T350" s="28" t="s">
        <v>62</v>
      </c>
      <c r="U350" s="29"/>
      <c r="V350" s="29"/>
      <c r="W350" s="30"/>
      <c r="X350" s="28" t="s">
        <v>63</v>
      </c>
      <c r="Y350" s="30"/>
      <c r="Z350" s="28" t="s">
        <v>64</v>
      </c>
      <c r="AA350" s="29"/>
      <c r="AB350" s="30"/>
      <c r="AC350" s="28" t="s">
        <v>43</v>
      </c>
      <c r="AD350" s="29"/>
      <c r="AE350" s="29"/>
      <c r="AF350" s="29"/>
      <c r="AG350" s="30"/>
      <c r="AH350" s="28" t="s">
        <v>26</v>
      </c>
      <c r="AI350" s="29"/>
      <c r="AJ350" s="29"/>
      <c r="AK350" s="29"/>
      <c r="AL350" s="30"/>
      <c r="AM350" s="3" t="s">
        <v>65</v>
      </c>
    </row>
    <row r="351" spans="1:39" ht="12.2" customHeight="1" x14ac:dyDescent="0.2">
      <c r="A351" s="46" t="s">
        <v>66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7">
        <v>0</v>
      </c>
      <c r="AI351" s="48"/>
      <c r="AJ351" s="48"/>
      <c r="AK351" s="48"/>
      <c r="AL351" s="48"/>
      <c r="AM351" s="49"/>
    </row>
    <row r="352" spans="1:39" ht="10.9" customHeight="1" x14ac:dyDescent="0.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</row>
    <row r="353" spans="1:43" ht="12.2" customHeight="1" x14ac:dyDescent="0.2">
      <c r="A353" s="50" t="s">
        <v>67</v>
      </c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2"/>
      <c r="AH353" s="99">
        <f>SUM(AH351,AH348,AH345,AA341)</f>
        <v>39.51</v>
      </c>
      <c r="AI353" s="100"/>
      <c r="AJ353" s="100"/>
      <c r="AK353" s="100"/>
      <c r="AL353" s="100"/>
      <c r="AM353" s="101"/>
      <c r="AQ353" s="11"/>
    </row>
    <row r="354" spans="1:43" ht="12.2" customHeight="1" x14ac:dyDescent="0.2">
      <c r="A354" s="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9" t="s">
        <v>421</v>
      </c>
      <c r="AD354" s="94">
        <v>0</v>
      </c>
      <c r="AE354" s="94"/>
      <c r="AF354" s="94"/>
      <c r="AG354" s="95"/>
      <c r="AH354" s="74">
        <f>IF(AD354=0,0,TRUNC(AH353*AD354,2))</f>
        <v>0</v>
      </c>
      <c r="AI354" s="75"/>
      <c r="AJ354" s="75"/>
      <c r="AK354" s="75"/>
      <c r="AL354" s="75"/>
      <c r="AM354" s="76"/>
    </row>
    <row r="355" spans="1:43" ht="12.2" customHeight="1" x14ac:dyDescent="0.2">
      <c r="A355" s="50" t="s">
        <v>68</v>
      </c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2"/>
      <c r="AH355" s="74">
        <f>AH354+AH353</f>
        <v>39.51</v>
      </c>
      <c r="AI355" s="75"/>
      <c r="AJ355" s="75"/>
      <c r="AK355" s="75"/>
      <c r="AL355" s="75"/>
      <c r="AM355" s="76"/>
    </row>
    <row r="356" spans="1:43" ht="10.9" customHeight="1" x14ac:dyDescent="0.2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</row>
    <row r="357" spans="1:43" ht="10.9" customHeight="1" x14ac:dyDescent="0.2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</row>
    <row r="358" spans="1:43" ht="24.2" customHeight="1" x14ac:dyDescent="0.2">
      <c r="A358" s="20" t="s">
        <v>127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1" t="s">
        <v>18</v>
      </c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</row>
    <row r="359" spans="1:43" ht="12.2" customHeight="1" x14ac:dyDescent="0.2">
      <c r="A359" s="22" t="s">
        <v>128</v>
      </c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3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</row>
    <row r="360" spans="1:43" ht="10.9" customHeight="1" x14ac:dyDescent="0.2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</row>
    <row r="361" spans="1:43" ht="24.2" customHeight="1" x14ac:dyDescent="0.2">
      <c r="A361" s="24" t="s">
        <v>20</v>
      </c>
      <c r="B361" s="25"/>
      <c r="C361" s="25"/>
      <c r="D361" s="25"/>
      <c r="E361" s="25"/>
      <c r="F361" s="25"/>
      <c r="G361" s="25"/>
      <c r="H361" s="26"/>
      <c r="I361" s="24" t="s">
        <v>21</v>
      </c>
      <c r="J361" s="26"/>
      <c r="K361" s="28" t="s">
        <v>22</v>
      </c>
      <c r="L361" s="29"/>
      <c r="M361" s="29"/>
      <c r="N361" s="30"/>
      <c r="O361" s="28" t="s">
        <v>23</v>
      </c>
      <c r="P361" s="29"/>
      <c r="Q361" s="29"/>
      <c r="R361" s="30"/>
      <c r="S361" s="28" t="s">
        <v>24</v>
      </c>
      <c r="T361" s="29"/>
      <c r="U361" s="29"/>
      <c r="V361" s="29"/>
      <c r="W361" s="29"/>
      <c r="X361" s="30"/>
      <c r="Y361" s="28" t="s">
        <v>25</v>
      </c>
      <c r="Z361" s="29"/>
      <c r="AA361" s="29"/>
      <c r="AB361" s="29"/>
      <c r="AC361" s="29"/>
      <c r="AD361" s="29"/>
      <c r="AE361" s="30"/>
      <c r="AF361" s="28" t="s">
        <v>26</v>
      </c>
      <c r="AG361" s="29"/>
      <c r="AH361" s="29"/>
      <c r="AI361" s="29"/>
      <c r="AJ361" s="30"/>
      <c r="AK361" s="28" t="s">
        <v>27</v>
      </c>
      <c r="AL361" s="29"/>
      <c r="AM361" s="30"/>
    </row>
    <row r="362" spans="1:43" ht="12.2" customHeight="1" x14ac:dyDescent="0.2">
      <c r="A362" s="31" t="s">
        <v>117</v>
      </c>
      <c r="B362" s="32"/>
      <c r="C362" s="32"/>
      <c r="D362" s="32"/>
      <c r="E362" s="32"/>
      <c r="F362" s="32"/>
      <c r="G362" s="32"/>
      <c r="H362" s="33"/>
      <c r="I362" s="31" t="s">
        <v>118</v>
      </c>
      <c r="J362" s="33"/>
      <c r="K362" s="79">
        <v>1</v>
      </c>
      <c r="L362" s="80"/>
      <c r="M362" s="80"/>
      <c r="N362" s="81"/>
      <c r="O362" s="79">
        <v>0</v>
      </c>
      <c r="P362" s="80"/>
      <c r="Q362" s="80"/>
      <c r="R362" s="81"/>
      <c r="S362" s="34">
        <v>11.59</v>
      </c>
      <c r="T362" s="35"/>
      <c r="U362" s="35"/>
      <c r="V362" s="35"/>
      <c r="W362" s="35"/>
      <c r="X362" s="36"/>
      <c r="Y362" s="62">
        <v>0.48</v>
      </c>
      <c r="Z362" s="63"/>
      <c r="AA362" s="63"/>
      <c r="AB362" s="63"/>
      <c r="AC362" s="63"/>
      <c r="AD362" s="63"/>
      <c r="AE362" s="64"/>
      <c r="AF362" s="40">
        <v>1</v>
      </c>
      <c r="AG362" s="41"/>
      <c r="AH362" s="41"/>
      <c r="AI362" s="41"/>
      <c r="AJ362" s="42"/>
      <c r="AK362" s="62">
        <f t="shared" ref="AK362:AK363" si="8">TRUNC((K362*S362*AF362)+(O362*Y362*AF362),2)</f>
        <v>11.59</v>
      </c>
      <c r="AL362" s="63"/>
      <c r="AM362" s="64"/>
    </row>
    <row r="363" spans="1:43" ht="24.2" customHeight="1" x14ac:dyDescent="0.2">
      <c r="A363" s="31" t="s">
        <v>119</v>
      </c>
      <c r="B363" s="32"/>
      <c r="C363" s="32"/>
      <c r="D363" s="32"/>
      <c r="E363" s="32"/>
      <c r="F363" s="32"/>
      <c r="G363" s="32"/>
      <c r="H363" s="33"/>
      <c r="I363" s="31" t="s">
        <v>120</v>
      </c>
      <c r="J363" s="33"/>
      <c r="K363" s="79">
        <v>1</v>
      </c>
      <c r="L363" s="80"/>
      <c r="M363" s="80"/>
      <c r="N363" s="81"/>
      <c r="O363" s="79">
        <v>0</v>
      </c>
      <c r="P363" s="80"/>
      <c r="Q363" s="80"/>
      <c r="R363" s="81"/>
      <c r="S363" s="62">
        <v>3.49</v>
      </c>
      <c r="T363" s="63"/>
      <c r="U363" s="63"/>
      <c r="V363" s="63"/>
      <c r="W363" s="63"/>
      <c r="X363" s="64"/>
      <c r="Y363" s="62">
        <v>1.92</v>
      </c>
      <c r="Z363" s="63"/>
      <c r="AA363" s="63"/>
      <c r="AB363" s="63"/>
      <c r="AC363" s="63"/>
      <c r="AD363" s="63"/>
      <c r="AE363" s="64"/>
      <c r="AF363" s="40">
        <v>1</v>
      </c>
      <c r="AG363" s="41"/>
      <c r="AH363" s="41"/>
      <c r="AI363" s="41"/>
      <c r="AJ363" s="42"/>
      <c r="AK363" s="62">
        <f t="shared" si="8"/>
        <v>3.49</v>
      </c>
      <c r="AL363" s="63"/>
      <c r="AM363" s="64"/>
    </row>
    <row r="364" spans="1:43" ht="12.2" customHeight="1" x14ac:dyDescent="0.2">
      <c r="A364" s="46" t="s">
        <v>28</v>
      </c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56">
        <f>SUM(AK362:AM363)</f>
        <v>15.08</v>
      </c>
      <c r="AI364" s="57"/>
      <c r="AJ364" s="57"/>
      <c r="AK364" s="57"/>
      <c r="AL364" s="57"/>
      <c r="AM364" s="58"/>
    </row>
    <row r="365" spans="1:43" ht="10.9" customHeight="1" x14ac:dyDescent="0.2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</row>
    <row r="366" spans="1:43" ht="24.2" customHeight="1" x14ac:dyDescent="0.2">
      <c r="A366" s="24" t="s">
        <v>29</v>
      </c>
      <c r="B366" s="25"/>
      <c r="C366" s="25"/>
      <c r="D366" s="25"/>
      <c r="E366" s="25"/>
      <c r="F366" s="25"/>
      <c r="G366" s="25"/>
      <c r="H366" s="26"/>
      <c r="I366" s="24" t="s">
        <v>21</v>
      </c>
      <c r="J366" s="26"/>
      <c r="K366" s="28" t="s">
        <v>30</v>
      </c>
      <c r="L366" s="29"/>
      <c r="M366" s="29"/>
      <c r="N366" s="29"/>
      <c r="O366" s="29"/>
      <c r="P366" s="30"/>
      <c r="Q366" s="28" t="s">
        <v>31</v>
      </c>
      <c r="R366" s="29"/>
      <c r="S366" s="29"/>
      <c r="T366" s="29"/>
      <c r="U366" s="29"/>
      <c r="V366" s="30"/>
      <c r="W366" s="28" t="s">
        <v>32</v>
      </c>
      <c r="X366" s="29"/>
      <c r="Y366" s="29"/>
      <c r="Z366" s="29"/>
      <c r="AA366" s="29"/>
      <c r="AB366" s="29"/>
      <c r="AC366" s="30"/>
      <c r="AD366" s="28" t="s">
        <v>26</v>
      </c>
      <c r="AE366" s="29"/>
      <c r="AF366" s="29"/>
      <c r="AG366" s="29"/>
      <c r="AH366" s="29"/>
      <c r="AI366" s="29"/>
      <c r="AJ366" s="30"/>
      <c r="AK366" s="28" t="s">
        <v>27</v>
      </c>
      <c r="AL366" s="29"/>
      <c r="AM366" s="30"/>
    </row>
    <row r="367" spans="1:43" ht="12.2" customHeight="1" x14ac:dyDescent="0.2">
      <c r="A367" s="31" t="s">
        <v>35</v>
      </c>
      <c r="B367" s="32"/>
      <c r="C367" s="32"/>
      <c r="D367" s="32"/>
      <c r="E367" s="32"/>
      <c r="F367" s="32"/>
      <c r="G367" s="32"/>
      <c r="H367" s="33"/>
      <c r="I367" s="31" t="s">
        <v>36</v>
      </c>
      <c r="J367" s="33"/>
      <c r="K367" s="62">
        <v>7.38</v>
      </c>
      <c r="L367" s="63"/>
      <c r="M367" s="63"/>
      <c r="N367" s="63"/>
      <c r="O367" s="63"/>
      <c r="P367" s="64"/>
      <c r="Q367" s="34">
        <v>22.8</v>
      </c>
      <c r="R367" s="35"/>
      <c r="S367" s="35"/>
      <c r="T367" s="35"/>
      <c r="U367" s="35"/>
      <c r="V367" s="36"/>
      <c r="W367" s="37">
        <v>209.05</v>
      </c>
      <c r="X367" s="38"/>
      <c r="Y367" s="38"/>
      <c r="Z367" s="38"/>
      <c r="AA367" s="38"/>
      <c r="AB367" s="38"/>
      <c r="AC367" s="39"/>
      <c r="AD367" s="40">
        <v>1</v>
      </c>
      <c r="AE367" s="41"/>
      <c r="AF367" s="41"/>
      <c r="AG367" s="41"/>
      <c r="AH367" s="41"/>
      <c r="AI367" s="41"/>
      <c r="AJ367" s="42"/>
      <c r="AK367" s="43">
        <f>TRUNC(AD367*Q367,2)</f>
        <v>22.8</v>
      </c>
      <c r="AL367" s="44"/>
      <c r="AM367" s="45"/>
    </row>
    <row r="368" spans="1:43" ht="12.2" customHeight="1" x14ac:dyDescent="0.2">
      <c r="A368" s="46" t="s">
        <v>37</v>
      </c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56">
        <f>SUM(AK367)</f>
        <v>22.8</v>
      </c>
      <c r="AI368" s="57"/>
      <c r="AJ368" s="57"/>
      <c r="AK368" s="57"/>
      <c r="AL368" s="57"/>
      <c r="AM368" s="58"/>
    </row>
    <row r="369" spans="1:39" ht="10.9" customHeight="1" x14ac:dyDescent="0.2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</row>
    <row r="370" spans="1:39" ht="24.2" customHeight="1" x14ac:dyDescent="0.2">
      <c r="A370" s="24" t="s">
        <v>38</v>
      </c>
      <c r="B370" s="25"/>
      <c r="C370" s="25"/>
      <c r="D370" s="25"/>
      <c r="E370" s="25"/>
      <c r="F370" s="25"/>
      <c r="G370" s="25"/>
      <c r="H370" s="26"/>
      <c r="I370" s="24" t="s">
        <v>21</v>
      </c>
      <c r="J370" s="26"/>
      <c r="K370" s="59" t="s">
        <v>39</v>
      </c>
      <c r="L370" s="60"/>
      <c r="M370" s="60"/>
      <c r="N370" s="60"/>
      <c r="O370" s="60"/>
      <c r="P370" s="61"/>
      <c r="Q370" s="59" t="s">
        <v>40</v>
      </c>
      <c r="R370" s="60"/>
      <c r="S370" s="60"/>
      <c r="T370" s="61"/>
      <c r="U370" s="59" t="s">
        <v>41</v>
      </c>
      <c r="V370" s="60"/>
      <c r="W370" s="60"/>
      <c r="X370" s="61"/>
      <c r="Y370" s="59" t="s">
        <v>42</v>
      </c>
      <c r="Z370" s="60"/>
      <c r="AA370" s="60"/>
      <c r="AB370" s="60"/>
      <c r="AC370" s="60"/>
      <c r="AD370" s="61"/>
      <c r="AE370" s="28" t="s">
        <v>43</v>
      </c>
      <c r="AF370" s="29"/>
      <c r="AG370" s="29"/>
      <c r="AH370" s="29"/>
      <c r="AI370" s="29"/>
      <c r="AJ370" s="29"/>
      <c r="AK370" s="29"/>
      <c r="AL370" s="29"/>
      <c r="AM370" s="30"/>
    </row>
    <row r="371" spans="1:39" ht="12.2" customHeight="1" x14ac:dyDescent="0.2">
      <c r="A371" s="46" t="s">
        <v>44</v>
      </c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7">
        <v>0</v>
      </c>
      <c r="AI371" s="48"/>
      <c r="AJ371" s="48"/>
      <c r="AK371" s="48"/>
      <c r="AL371" s="48"/>
      <c r="AM371" s="49"/>
    </row>
    <row r="372" spans="1:39" ht="10.9" customHeight="1" x14ac:dyDescent="0.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</row>
    <row r="373" spans="1:39" ht="12.2" customHeight="1" x14ac:dyDescent="0.2">
      <c r="A373" s="50" t="s">
        <v>45</v>
      </c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2"/>
      <c r="AA373" s="56">
        <f>SUM(AH371,AH368,AH364)</f>
        <v>37.880000000000003</v>
      </c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58"/>
    </row>
    <row r="374" spans="1:39" ht="12.2" customHeight="1" x14ac:dyDescent="0.2">
      <c r="A374" s="50" t="s">
        <v>46</v>
      </c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2"/>
      <c r="AA374" s="53">
        <v>1.9504999999999999</v>
      </c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5"/>
    </row>
    <row r="375" spans="1:39" ht="12.2" customHeight="1" x14ac:dyDescent="0.2">
      <c r="A375" s="50" t="s">
        <v>47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2"/>
      <c r="AA375" s="56">
        <f>TRUNC(AA373/AA374,2)</f>
        <v>19.420000000000002</v>
      </c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58"/>
    </row>
    <row r="376" spans="1:39" ht="10.9" customHeight="1" x14ac:dyDescent="0.2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</row>
    <row r="377" spans="1:39" ht="24.2" customHeight="1" x14ac:dyDescent="0.2">
      <c r="A377" s="24" t="s">
        <v>48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6"/>
      <c r="L377" s="24" t="s">
        <v>21</v>
      </c>
      <c r="M377" s="25"/>
      <c r="N377" s="25"/>
      <c r="O377" s="26"/>
      <c r="P377" s="59" t="s">
        <v>49</v>
      </c>
      <c r="Q377" s="60"/>
      <c r="R377" s="60"/>
      <c r="S377" s="61"/>
      <c r="T377" s="28" t="s">
        <v>50</v>
      </c>
      <c r="U377" s="29"/>
      <c r="V377" s="29"/>
      <c r="W377" s="29"/>
      <c r="X377" s="29"/>
      <c r="Y377" s="29"/>
      <c r="Z377" s="29"/>
      <c r="AA377" s="30"/>
      <c r="AB377" s="28" t="s">
        <v>26</v>
      </c>
      <c r="AC377" s="29"/>
      <c r="AD377" s="29"/>
      <c r="AE377" s="29"/>
      <c r="AF377" s="29"/>
      <c r="AG377" s="29"/>
      <c r="AH377" s="29"/>
      <c r="AI377" s="29"/>
      <c r="AJ377" s="30"/>
      <c r="AK377" s="28" t="s">
        <v>50</v>
      </c>
      <c r="AL377" s="29"/>
      <c r="AM377" s="30"/>
    </row>
    <row r="378" spans="1:39" ht="12.2" customHeight="1" x14ac:dyDescent="0.2">
      <c r="A378" s="31" t="s">
        <v>129</v>
      </c>
      <c r="B378" s="32"/>
      <c r="C378" s="32"/>
      <c r="D378" s="32"/>
      <c r="E378" s="32"/>
      <c r="F378" s="32"/>
      <c r="G378" s="32"/>
      <c r="H378" s="32"/>
      <c r="I378" s="32"/>
      <c r="J378" s="32"/>
      <c r="K378" s="33"/>
      <c r="L378" s="31" t="s">
        <v>130</v>
      </c>
      <c r="M378" s="32"/>
      <c r="N378" s="32"/>
      <c r="O378" s="33"/>
      <c r="P378" s="68" t="s">
        <v>114</v>
      </c>
      <c r="Q378" s="69"/>
      <c r="R378" s="69"/>
      <c r="S378" s="70"/>
      <c r="T378" s="37">
        <v>312.43</v>
      </c>
      <c r="U378" s="38"/>
      <c r="V378" s="38"/>
      <c r="W378" s="38"/>
      <c r="X378" s="38"/>
      <c r="Y378" s="38"/>
      <c r="Z378" s="38"/>
      <c r="AA378" s="39"/>
      <c r="AB378" s="40">
        <v>0.2</v>
      </c>
      <c r="AC378" s="41"/>
      <c r="AD378" s="41"/>
      <c r="AE378" s="41"/>
      <c r="AF378" s="41"/>
      <c r="AG378" s="41"/>
      <c r="AH378" s="41"/>
      <c r="AI378" s="41"/>
      <c r="AJ378" s="42"/>
      <c r="AK378" s="43">
        <f>TRUNC(AB378*T378,2)</f>
        <v>62.48</v>
      </c>
      <c r="AL378" s="44"/>
      <c r="AM378" s="45"/>
    </row>
    <row r="379" spans="1:39" ht="12.2" customHeight="1" x14ac:dyDescent="0.2">
      <c r="A379" s="46" t="s">
        <v>57</v>
      </c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56">
        <f>SUM(AK378)</f>
        <v>62.48</v>
      </c>
      <c r="AI379" s="57"/>
      <c r="AJ379" s="57"/>
      <c r="AK379" s="57"/>
      <c r="AL379" s="57"/>
      <c r="AM379" s="58"/>
    </row>
    <row r="380" spans="1:39" ht="10.9" customHeight="1" x14ac:dyDescent="0.2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</row>
    <row r="381" spans="1:39" ht="24.2" customHeight="1" x14ac:dyDescent="0.2">
      <c r="A381" s="24" t="s">
        <v>58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6"/>
      <c r="L381" s="24" t="s">
        <v>21</v>
      </c>
      <c r="M381" s="25"/>
      <c r="N381" s="25"/>
      <c r="O381" s="26"/>
      <c r="P381" s="59" t="s">
        <v>49</v>
      </c>
      <c r="Q381" s="60"/>
      <c r="R381" s="60"/>
      <c r="S381" s="61"/>
      <c r="T381" s="28" t="s">
        <v>50</v>
      </c>
      <c r="U381" s="29"/>
      <c r="V381" s="29"/>
      <c r="W381" s="29"/>
      <c r="X381" s="29"/>
      <c r="Y381" s="29"/>
      <c r="Z381" s="29"/>
      <c r="AA381" s="30"/>
      <c r="AB381" s="28" t="s">
        <v>26</v>
      </c>
      <c r="AC381" s="29"/>
      <c r="AD381" s="29"/>
      <c r="AE381" s="29"/>
      <c r="AF381" s="29"/>
      <c r="AG381" s="29"/>
      <c r="AH381" s="29"/>
      <c r="AI381" s="29"/>
      <c r="AJ381" s="30"/>
      <c r="AK381" s="28" t="s">
        <v>50</v>
      </c>
      <c r="AL381" s="29"/>
      <c r="AM381" s="30"/>
    </row>
    <row r="382" spans="1:39" ht="12.2" customHeight="1" x14ac:dyDescent="0.2">
      <c r="A382" s="46" t="s">
        <v>59</v>
      </c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7">
        <v>0</v>
      </c>
      <c r="AI382" s="48"/>
      <c r="AJ382" s="48"/>
      <c r="AK382" s="48"/>
      <c r="AL382" s="48"/>
      <c r="AM382" s="49"/>
    </row>
    <row r="383" spans="1:39" ht="10.9" customHeight="1" x14ac:dyDescent="0.2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</row>
    <row r="384" spans="1:39" ht="24.2" customHeight="1" x14ac:dyDescent="0.2">
      <c r="A384" s="24" t="s">
        <v>60</v>
      </c>
      <c r="B384" s="25"/>
      <c r="C384" s="25"/>
      <c r="D384" s="25"/>
      <c r="E384" s="25"/>
      <c r="F384" s="25"/>
      <c r="G384" s="26"/>
      <c r="H384" s="24" t="s">
        <v>21</v>
      </c>
      <c r="I384" s="26"/>
      <c r="J384" s="59" t="s">
        <v>49</v>
      </c>
      <c r="K384" s="60"/>
      <c r="L384" s="61"/>
      <c r="M384" s="28" t="s">
        <v>61</v>
      </c>
      <c r="N384" s="29"/>
      <c r="O384" s="29"/>
      <c r="P384" s="29"/>
      <c r="Q384" s="29"/>
      <c r="R384" s="29"/>
      <c r="S384" s="30"/>
      <c r="T384" s="28" t="s">
        <v>62</v>
      </c>
      <c r="U384" s="29"/>
      <c r="V384" s="29"/>
      <c r="W384" s="30"/>
      <c r="X384" s="28" t="s">
        <v>63</v>
      </c>
      <c r="Y384" s="30"/>
      <c r="Z384" s="28" t="s">
        <v>64</v>
      </c>
      <c r="AA384" s="29"/>
      <c r="AB384" s="30"/>
      <c r="AC384" s="28" t="s">
        <v>43</v>
      </c>
      <c r="AD384" s="29"/>
      <c r="AE384" s="29"/>
      <c r="AF384" s="29"/>
      <c r="AG384" s="30"/>
      <c r="AH384" s="28" t="s">
        <v>26</v>
      </c>
      <c r="AI384" s="29"/>
      <c r="AJ384" s="29"/>
      <c r="AK384" s="29"/>
      <c r="AL384" s="30"/>
      <c r="AM384" s="3" t="s">
        <v>65</v>
      </c>
    </row>
    <row r="385" spans="1:43" ht="12.2" customHeight="1" x14ac:dyDescent="0.2">
      <c r="A385" s="46" t="s">
        <v>66</v>
      </c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7">
        <v>0</v>
      </c>
      <c r="AI385" s="48"/>
      <c r="AJ385" s="48"/>
      <c r="AK385" s="48"/>
      <c r="AL385" s="48"/>
      <c r="AM385" s="49"/>
    </row>
    <row r="386" spans="1:43" ht="10.9" customHeight="1" x14ac:dyDescent="0.2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</row>
    <row r="387" spans="1:43" ht="12.2" customHeight="1" x14ac:dyDescent="0.2">
      <c r="A387" s="50" t="s">
        <v>67</v>
      </c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2"/>
      <c r="AH387" s="99">
        <f>SUM(AH385,AH382,AH379,AA375)</f>
        <v>81.900000000000006</v>
      </c>
      <c r="AI387" s="100"/>
      <c r="AJ387" s="100"/>
      <c r="AK387" s="100"/>
      <c r="AL387" s="100"/>
      <c r="AM387" s="101"/>
      <c r="AQ387" s="11"/>
    </row>
    <row r="388" spans="1:43" ht="12.2" customHeight="1" x14ac:dyDescent="0.2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9" t="s">
        <v>421</v>
      </c>
      <c r="AD388" s="77">
        <f>[1]BDI!$L$10</f>
        <v>0.20230000000000001</v>
      </c>
      <c r="AE388" s="77"/>
      <c r="AF388" s="77"/>
      <c r="AG388" s="78"/>
      <c r="AH388" s="74">
        <f>IF(AD388=0,0,TRUNC(AH387*AD388,2))</f>
        <v>16.559999999999999</v>
      </c>
      <c r="AI388" s="75"/>
      <c r="AJ388" s="75"/>
      <c r="AK388" s="75"/>
      <c r="AL388" s="75"/>
      <c r="AM388" s="76"/>
    </row>
    <row r="389" spans="1:43" ht="12.2" customHeight="1" x14ac:dyDescent="0.2">
      <c r="A389" s="50" t="s">
        <v>68</v>
      </c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2"/>
      <c r="AH389" s="74">
        <f>AH388+AH387</f>
        <v>98.460000000000008</v>
      </c>
      <c r="AI389" s="75"/>
      <c r="AJ389" s="75"/>
      <c r="AK389" s="75"/>
      <c r="AL389" s="75"/>
      <c r="AM389" s="76"/>
    </row>
    <row r="390" spans="1:43" ht="10.9" customHeight="1" x14ac:dyDescent="0.2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</row>
    <row r="391" spans="1:43" ht="10.9" customHeight="1" x14ac:dyDescent="0.2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</row>
    <row r="392" spans="1:43" ht="24.2" customHeight="1" x14ac:dyDescent="0.2">
      <c r="A392" s="20" t="s">
        <v>131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1" t="s">
        <v>18</v>
      </c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</row>
    <row r="393" spans="1:43" ht="12.2" customHeight="1" x14ac:dyDescent="0.2">
      <c r="A393" s="22" t="s">
        <v>132</v>
      </c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3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</row>
    <row r="394" spans="1:43" ht="10.9" customHeight="1" x14ac:dyDescent="0.2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</row>
    <row r="395" spans="1:43" ht="24.2" customHeight="1" x14ac:dyDescent="0.2">
      <c r="A395" s="24" t="s">
        <v>20</v>
      </c>
      <c r="B395" s="25"/>
      <c r="C395" s="25"/>
      <c r="D395" s="25"/>
      <c r="E395" s="25"/>
      <c r="F395" s="25"/>
      <c r="G395" s="25"/>
      <c r="H395" s="26"/>
      <c r="I395" s="24" t="s">
        <v>21</v>
      </c>
      <c r="J395" s="26"/>
      <c r="K395" s="28" t="s">
        <v>22</v>
      </c>
      <c r="L395" s="29"/>
      <c r="M395" s="29"/>
      <c r="N395" s="30"/>
      <c r="O395" s="28" t="s">
        <v>23</v>
      </c>
      <c r="P395" s="29"/>
      <c r="Q395" s="29"/>
      <c r="R395" s="30"/>
      <c r="S395" s="28" t="s">
        <v>24</v>
      </c>
      <c r="T395" s="29"/>
      <c r="U395" s="29"/>
      <c r="V395" s="29"/>
      <c r="W395" s="29"/>
      <c r="X395" s="30"/>
      <c r="Y395" s="28" t="s">
        <v>25</v>
      </c>
      <c r="Z395" s="29"/>
      <c r="AA395" s="29"/>
      <c r="AB395" s="29"/>
      <c r="AC395" s="29"/>
      <c r="AD395" s="29"/>
      <c r="AE395" s="30"/>
      <c r="AF395" s="28" t="s">
        <v>26</v>
      </c>
      <c r="AG395" s="29"/>
      <c r="AH395" s="29"/>
      <c r="AI395" s="29"/>
      <c r="AJ395" s="30"/>
      <c r="AK395" s="28" t="s">
        <v>27</v>
      </c>
      <c r="AL395" s="29"/>
      <c r="AM395" s="30"/>
    </row>
    <row r="396" spans="1:43" ht="12.2" customHeight="1" x14ac:dyDescent="0.2">
      <c r="A396" s="31" t="s">
        <v>117</v>
      </c>
      <c r="B396" s="32"/>
      <c r="C396" s="32"/>
      <c r="D396" s="32"/>
      <c r="E396" s="32"/>
      <c r="F396" s="32"/>
      <c r="G396" s="32"/>
      <c r="H396" s="33"/>
      <c r="I396" s="31" t="s">
        <v>118</v>
      </c>
      <c r="J396" s="33"/>
      <c r="K396" s="79">
        <v>1</v>
      </c>
      <c r="L396" s="80"/>
      <c r="M396" s="80"/>
      <c r="N396" s="81"/>
      <c r="O396" s="79">
        <v>0</v>
      </c>
      <c r="P396" s="80"/>
      <c r="Q396" s="80"/>
      <c r="R396" s="81"/>
      <c r="S396" s="34">
        <v>11.59</v>
      </c>
      <c r="T396" s="35"/>
      <c r="U396" s="35"/>
      <c r="V396" s="35"/>
      <c r="W396" s="35"/>
      <c r="X396" s="36"/>
      <c r="Y396" s="62">
        <v>0.48</v>
      </c>
      <c r="Z396" s="63"/>
      <c r="AA396" s="63"/>
      <c r="AB396" s="63"/>
      <c r="AC396" s="63"/>
      <c r="AD396" s="63"/>
      <c r="AE396" s="64"/>
      <c r="AF396" s="40">
        <v>1</v>
      </c>
      <c r="AG396" s="41"/>
      <c r="AH396" s="41"/>
      <c r="AI396" s="41"/>
      <c r="AJ396" s="42"/>
      <c r="AK396" s="62">
        <f t="shared" ref="AK396:AK397" si="9">TRUNC((K396*S396*AF396)+(O396*Y396*AF396),2)</f>
        <v>11.59</v>
      </c>
      <c r="AL396" s="63"/>
      <c r="AM396" s="64"/>
    </row>
    <row r="397" spans="1:43" ht="24.2" customHeight="1" x14ac:dyDescent="0.2">
      <c r="A397" s="31" t="s">
        <v>119</v>
      </c>
      <c r="B397" s="32"/>
      <c r="C397" s="32"/>
      <c r="D397" s="32"/>
      <c r="E397" s="32"/>
      <c r="F397" s="32"/>
      <c r="G397" s="32"/>
      <c r="H397" s="33"/>
      <c r="I397" s="31" t="s">
        <v>120</v>
      </c>
      <c r="J397" s="33"/>
      <c r="K397" s="79">
        <v>1</v>
      </c>
      <c r="L397" s="80"/>
      <c r="M397" s="80"/>
      <c r="N397" s="81"/>
      <c r="O397" s="79">
        <v>0</v>
      </c>
      <c r="P397" s="80"/>
      <c r="Q397" s="80"/>
      <c r="R397" s="81"/>
      <c r="S397" s="62">
        <v>3.49</v>
      </c>
      <c r="T397" s="63"/>
      <c r="U397" s="63"/>
      <c r="V397" s="63"/>
      <c r="W397" s="63"/>
      <c r="X397" s="64"/>
      <c r="Y397" s="62">
        <v>1.92</v>
      </c>
      <c r="Z397" s="63"/>
      <c r="AA397" s="63"/>
      <c r="AB397" s="63"/>
      <c r="AC397" s="63"/>
      <c r="AD397" s="63"/>
      <c r="AE397" s="64"/>
      <c r="AF397" s="40">
        <v>1</v>
      </c>
      <c r="AG397" s="41"/>
      <c r="AH397" s="41"/>
      <c r="AI397" s="41"/>
      <c r="AJ397" s="42"/>
      <c r="AK397" s="62">
        <f t="shared" si="9"/>
        <v>3.49</v>
      </c>
      <c r="AL397" s="63"/>
      <c r="AM397" s="64"/>
    </row>
    <row r="398" spans="1:43" ht="12.2" customHeight="1" x14ac:dyDescent="0.2">
      <c r="A398" s="46" t="s">
        <v>28</v>
      </c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56">
        <f>SUM(AK396:AM397)</f>
        <v>15.08</v>
      </c>
      <c r="AI398" s="57"/>
      <c r="AJ398" s="57"/>
      <c r="AK398" s="57"/>
      <c r="AL398" s="57"/>
      <c r="AM398" s="58"/>
    </row>
    <row r="399" spans="1:43" ht="10.9" customHeight="1" x14ac:dyDescent="0.2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</row>
    <row r="400" spans="1:43" ht="24.2" customHeight="1" x14ac:dyDescent="0.2">
      <c r="A400" s="24" t="s">
        <v>29</v>
      </c>
      <c r="B400" s="25"/>
      <c r="C400" s="25"/>
      <c r="D400" s="25"/>
      <c r="E400" s="25"/>
      <c r="F400" s="25"/>
      <c r="G400" s="25"/>
      <c r="H400" s="26"/>
      <c r="I400" s="24" t="s">
        <v>21</v>
      </c>
      <c r="J400" s="26"/>
      <c r="K400" s="28" t="s">
        <v>30</v>
      </c>
      <c r="L400" s="29"/>
      <c r="M400" s="29"/>
      <c r="N400" s="29"/>
      <c r="O400" s="29"/>
      <c r="P400" s="30"/>
      <c r="Q400" s="28" t="s">
        <v>31</v>
      </c>
      <c r="R400" s="29"/>
      <c r="S400" s="29"/>
      <c r="T400" s="29"/>
      <c r="U400" s="29"/>
      <c r="V400" s="30"/>
      <c r="W400" s="28" t="s">
        <v>32</v>
      </c>
      <c r="X400" s="29"/>
      <c r="Y400" s="29"/>
      <c r="Z400" s="29"/>
      <c r="AA400" s="29"/>
      <c r="AB400" s="29"/>
      <c r="AC400" s="30"/>
      <c r="AD400" s="28" t="s">
        <v>26</v>
      </c>
      <c r="AE400" s="29"/>
      <c r="AF400" s="29"/>
      <c r="AG400" s="29"/>
      <c r="AH400" s="29"/>
      <c r="AI400" s="29"/>
      <c r="AJ400" s="30"/>
      <c r="AK400" s="28" t="s">
        <v>27</v>
      </c>
      <c r="AL400" s="29"/>
      <c r="AM400" s="30"/>
    </row>
    <row r="401" spans="1:39" ht="12.2" customHeight="1" x14ac:dyDescent="0.2">
      <c r="A401" s="31" t="s">
        <v>35</v>
      </c>
      <c r="B401" s="32"/>
      <c r="C401" s="32"/>
      <c r="D401" s="32"/>
      <c r="E401" s="32"/>
      <c r="F401" s="32"/>
      <c r="G401" s="32"/>
      <c r="H401" s="33"/>
      <c r="I401" s="31" t="s">
        <v>36</v>
      </c>
      <c r="J401" s="33"/>
      <c r="K401" s="62">
        <v>7.38</v>
      </c>
      <c r="L401" s="63"/>
      <c r="M401" s="63"/>
      <c r="N401" s="63"/>
      <c r="O401" s="63"/>
      <c r="P401" s="64"/>
      <c r="Q401" s="34">
        <v>22.8</v>
      </c>
      <c r="R401" s="35"/>
      <c r="S401" s="35"/>
      <c r="T401" s="35"/>
      <c r="U401" s="35"/>
      <c r="V401" s="36"/>
      <c r="W401" s="37">
        <v>209.05</v>
      </c>
      <c r="X401" s="38"/>
      <c r="Y401" s="38"/>
      <c r="Z401" s="38"/>
      <c r="AA401" s="38"/>
      <c r="AB401" s="38"/>
      <c r="AC401" s="39"/>
      <c r="AD401" s="40">
        <v>1</v>
      </c>
      <c r="AE401" s="41"/>
      <c r="AF401" s="41"/>
      <c r="AG401" s="41"/>
      <c r="AH401" s="41"/>
      <c r="AI401" s="41"/>
      <c r="AJ401" s="42"/>
      <c r="AK401" s="43">
        <f>TRUNC(AD401*Q401,2)</f>
        <v>22.8</v>
      </c>
      <c r="AL401" s="44"/>
      <c r="AM401" s="45"/>
    </row>
    <row r="402" spans="1:39" ht="12.2" customHeight="1" x14ac:dyDescent="0.2">
      <c r="A402" s="46" t="s">
        <v>37</v>
      </c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56">
        <f>SUM(AK401)</f>
        <v>22.8</v>
      </c>
      <c r="AI402" s="57"/>
      <c r="AJ402" s="57"/>
      <c r="AK402" s="57"/>
      <c r="AL402" s="57"/>
      <c r="AM402" s="58"/>
    </row>
    <row r="403" spans="1:39" ht="10.9" customHeight="1" x14ac:dyDescent="0.2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</row>
    <row r="404" spans="1:39" ht="24.2" customHeight="1" x14ac:dyDescent="0.2">
      <c r="A404" s="24" t="s">
        <v>38</v>
      </c>
      <c r="B404" s="25"/>
      <c r="C404" s="25"/>
      <c r="D404" s="25"/>
      <c r="E404" s="25"/>
      <c r="F404" s="25"/>
      <c r="G404" s="25"/>
      <c r="H404" s="26"/>
      <c r="I404" s="24" t="s">
        <v>21</v>
      </c>
      <c r="J404" s="26"/>
      <c r="K404" s="59" t="s">
        <v>39</v>
      </c>
      <c r="L404" s="60"/>
      <c r="M404" s="60"/>
      <c r="N404" s="60"/>
      <c r="O404" s="60"/>
      <c r="P404" s="61"/>
      <c r="Q404" s="59" t="s">
        <v>40</v>
      </c>
      <c r="R404" s="60"/>
      <c r="S404" s="60"/>
      <c r="T404" s="61"/>
      <c r="U404" s="59" t="s">
        <v>41</v>
      </c>
      <c r="V404" s="60"/>
      <c r="W404" s="60"/>
      <c r="X404" s="61"/>
      <c r="Y404" s="59" t="s">
        <v>42</v>
      </c>
      <c r="Z404" s="60"/>
      <c r="AA404" s="60"/>
      <c r="AB404" s="60"/>
      <c r="AC404" s="60"/>
      <c r="AD404" s="61"/>
      <c r="AE404" s="28" t="s">
        <v>43</v>
      </c>
      <c r="AF404" s="29"/>
      <c r="AG404" s="29"/>
      <c r="AH404" s="29"/>
      <c r="AI404" s="29"/>
      <c r="AJ404" s="29"/>
      <c r="AK404" s="29"/>
      <c r="AL404" s="29"/>
      <c r="AM404" s="30"/>
    </row>
    <row r="405" spans="1:39" ht="12.2" customHeight="1" x14ac:dyDescent="0.2">
      <c r="A405" s="46" t="s">
        <v>44</v>
      </c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7">
        <v>0</v>
      </c>
      <c r="AI405" s="48"/>
      <c r="AJ405" s="48"/>
      <c r="AK405" s="48"/>
      <c r="AL405" s="48"/>
      <c r="AM405" s="49"/>
    </row>
    <row r="406" spans="1:39" ht="10.9" customHeight="1" x14ac:dyDescent="0.2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</row>
    <row r="407" spans="1:39" ht="12.2" customHeight="1" x14ac:dyDescent="0.2">
      <c r="A407" s="50" t="s">
        <v>45</v>
      </c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2"/>
      <c r="AA407" s="56">
        <f>SUM(AH405,AH402,AH398)</f>
        <v>37.880000000000003</v>
      </c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8"/>
    </row>
    <row r="408" spans="1:39" ht="12.2" customHeight="1" x14ac:dyDescent="0.2">
      <c r="A408" s="50" t="s">
        <v>46</v>
      </c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2"/>
      <c r="AA408" s="53">
        <v>1.66</v>
      </c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5"/>
    </row>
    <row r="409" spans="1:39" ht="12.2" customHeight="1" x14ac:dyDescent="0.2">
      <c r="A409" s="50" t="s">
        <v>47</v>
      </c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2"/>
      <c r="AA409" s="56">
        <f>TRUNC(AA407/AA408,2)</f>
        <v>22.81</v>
      </c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58"/>
    </row>
    <row r="410" spans="1:39" ht="10.9" customHeight="1" x14ac:dyDescent="0.2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</row>
    <row r="411" spans="1:39" ht="24.2" customHeight="1" x14ac:dyDescent="0.2">
      <c r="A411" s="24" t="s">
        <v>48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6"/>
      <c r="L411" s="24" t="s">
        <v>21</v>
      </c>
      <c r="M411" s="25"/>
      <c r="N411" s="25"/>
      <c r="O411" s="26"/>
      <c r="P411" s="59" t="s">
        <v>49</v>
      </c>
      <c r="Q411" s="60"/>
      <c r="R411" s="60"/>
      <c r="S411" s="61"/>
      <c r="T411" s="28" t="s">
        <v>50</v>
      </c>
      <c r="U411" s="29"/>
      <c r="V411" s="29"/>
      <c r="W411" s="29"/>
      <c r="X411" s="29"/>
      <c r="Y411" s="29"/>
      <c r="Z411" s="29"/>
      <c r="AA411" s="30"/>
      <c r="AB411" s="28" t="s">
        <v>26</v>
      </c>
      <c r="AC411" s="29"/>
      <c r="AD411" s="29"/>
      <c r="AE411" s="29"/>
      <c r="AF411" s="29"/>
      <c r="AG411" s="29"/>
      <c r="AH411" s="29"/>
      <c r="AI411" s="29"/>
      <c r="AJ411" s="30"/>
      <c r="AK411" s="28" t="s">
        <v>50</v>
      </c>
      <c r="AL411" s="29"/>
      <c r="AM411" s="30"/>
    </row>
    <row r="412" spans="1:39" ht="12.2" customHeight="1" x14ac:dyDescent="0.2">
      <c r="A412" s="31" t="s">
        <v>133</v>
      </c>
      <c r="B412" s="32"/>
      <c r="C412" s="32"/>
      <c r="D412" s="32"/>
      <c r="E412" s="32"/>
      <c r="F412" s="32"/>
      <c r="G412" s="32"/>
      <c r="H412" s="32"/>
      <c r="I412" s="32"/>
      <c r="J412" s="32"/>
      <c r="K412" s="33"/>
      <c r="L412" s="31" t="s">
        <v>134</v>
      </c>
      <c r="M412" s="32"/>
      <c r="N412" s="32"/>
      <c r="O412" s="33"/>
      <c r="P412" s="68" t="s">
        <v>114</v>
      </c>
      <c r="Q412" s="69"/>
      <c r="R412" s="69"/>
      <c r="S412" s="70"/>
      <c r="T412" s="37">
        <v>354.44</v>
      </c>
      <c r="U412" s="38"/>
      <c r="V412" s="38"/>
      <c r="W412" s="38"/>
      <c r="X412" s="38"/>
      <c r="Y412" s="38"/>
      <c r="Z412" s="38"/>
      <c r="AA412" s="39"/>
      <c r="AB412" s="40">
        <v>0.2</v>
      </c>
      <c r="AC412" s="41"/>
      <c r="AD412" s="41"/>
      <c r="AE412" s="41"/>
      <c r="AF412" s="41"/>
      <c r="AG412" s="41"/>
      <c r="AH412" s="41"/>
      <c r="AI412" s="41"/>
      <c r="AJ412" s="42"/>
      <c r="AK412" s="43">
        <f>TRUNC(AB412*T412,2)</f>
        <v>70.88</v>
      </c>
      <c r="AL412" s="44"/>
      <c r="AM412" s="45"/>
    </row>
    <row r="413" spans="1:39" ht="12.2" customHeight="1" x14ac:dyDescent="0.2">
      <c r="A413" s="46" t="s">
        <v>57</v>
      </c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56">
        <f>SUM(AK412)</f>
        <v>70.88</v>
      </c>
      <c r="AI413" s="57"/>
      <c r="AJ413" s="57"/>
      <c r="AK413" s="57"/>
      <c r="AL413" s="57"/>
      <c r="AM413" s="58"/>
    </row>
    <row r="414" spans="1:39" ht="10.9" customHeight="1" x14ac:dyDescent="0.2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</row>
    <row r="415" spans="1:39" ht="24.2" customHeight="1" x14ac:dyDescent="0.2">
      <c r="A415" s="24" t="s">
        <v>58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6"/>
      <c r="L415" s="24" t="s">
        <v>21</v>
      </c>
      <c r="M415" s="25"/>
      <c r="N415" s="25"/>
      <c r="O415" s="26"/>
      <c r="P415" s="59" t="s">
        <v>49</v>
      </c>
      <c r="Q415" s="60"/>
      <c r="R415" s="60"/>
      <c r="S415" s="61"/>
      <c r="T415" s="28" t="s">
        <v>50</v>
      </c>
      <c r="U415" s="29"/>
      <c r="V415" s="29"/>
      <c r="W415" s="29"/>
      <c r="X415" s="29"/>
      <c r="Y415" s="29"/>
      <c r="Z415" s="29"/>
      <c r="AA415" s="30"/>
      <c r="AB415" s="28" t="s">
        <v>26</v>
      </c>
      <c r="AC415" s="29"/>
      <c r="AD415" s="29"/>
      <c r="AE415" s="29"/>
      <c r="AF415" s="29"/>
      <c r="AG415" s="29"/>
      <c r="AH415" s="29"/>
      <c r="AI415" s="29"/>
      <c r="AJ415" s="30"/>
      <c r="AK415" s="28" t="s">
        <v>50</v>
      </c>
      <c r="AL415" s="29"/>
      <c r="AM415" s="30"/>
    </row>
    <row r="416" spans="1:39" ht="12.2" customHeight="1" x14ac:dyDescent="0.2">
      <c r="A416" s="46" t="s">
        <v>59</v>
      </c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7">
        <v>0</v>
      </c>
      <c r="AI416" s="48"/>
      <c r="AJ416" s="48"/>
      <c r="AK416" s="48"/>
      <c r="AL416" s="48"/>
      <c r="AM416" s="49"/>
    </row>
    <row r="417" spans="1:43" ht="10.9" customHeight="1" x14ac:dyDescent="0.2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</row>
    <row r="418" spans="1:43" ht="24.2" customHeight="1" x14ac:dyDescent="0.2">
      <c r="A418" s="24" t="s">
        <v>60</v>
      </c>
      <c r="B418" s="25"/>
      <c r="C418" s="25"/>
      <c r="D418" s="25"/>
      <c r="E418" s="25"/>
      <c r="F418" s="25"/>
      <c r="G418" s="26"/>
      <c r="H418" s="24" t="s">
        <v>21</v>
      </c>
      <c r="I418" s="26"/>
      <c r="J418" s="59" t="s">
        <v>49</v>
      </c>
      <c r="K418" s="60"/>
      <c r="L418" s="61"/>
      <c r="M418" s="28" t="s">
        <v>61</v>
      </c>
      <c r="N418" s="29"/>
      <c r="O418" s="29"/>
      <c r="P418" s="29"/>
      <c r="Q418" s="29"/>
      <c r="R418" s="29"/>
      <c r="S418" s="30"/>
      <c r="T418" s="28" t="s">
        <v>62</v>
      </c>
      <c r="U418" s="29"/>
      <c r="V418" s="29"/>
      <c r="W418" s="30"/>
      <c r="X418" s="28" t="s">
        <v>63</v>
      </c>
      <c r="Y418" s="30"/>
      <c r="Z418" s="28" t="s">
        <v>64</v>
      </c>
      <c r="AA418" s="29"/>
      <c r="AB418" s="30"/>
      <c r="AC418" s="28" t="s">
        <v>43</v>
      </c>
      <c r="AD418" s="29"/>
      <c r="AE418" s="29"/>
      <c r="AF418" s="29"/>
      <c r="AG418" s="30"/>
      <c r="AH418" s="28" t="s">
        <v>26</v>
      </c>
      <c r="AI418" s="29"/>
      <c r="AJ418" s="29"/>
      <c r="AK418" s="29"/>
      <c r="AL418" s="30"/>
      <c r="AM418" s="3" t="s">
        <v>65</v>
      </c>
    </row>
    <row r="419" spans="1:43" ht="12.2" customHeight="1" x14ac:dyDescent="0.2">
      <c r="A419" s="46" t="s">
        <v>66</v>
      </c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7">
        <v>0</v>
      </c>
      <c r="AI419" s="48"/>
      <c r="AJ419" s="48"/>
      <c r="AK419" s="48"/>
      <c r="AL419" s="48"/>
      <c r="AM419" s="49"/>
    </row>
    <row r="420" spans="1:43" ht="10.9" customHeight="1" x14ac:dyDescent="0.2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</row>
    <row r="421" spans="1:43" ht="12.2" customHeight="1" x14ac:dyDescent="0.2">
      <c r="A421" s="50" t="s">
        <v>67</v>
      </c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2"/>
      <c r="AH421" s="99">
        <f>SUM(AH419,AH416,AH413,AA409)</f>
        <v>93.69</v>
      </c>
      <c r="AI421" s="100"/>
      <c r="AJ421" s="100"/>
      <c r="AK421" s="100"/>
      <c r="AL421" s="100"/>
      <c r="AM421" s="101"/>
      <c r="AQ421" s="11"/>
    </row>
    <row r="422" spans="1:43" ht="12.2" customHeight="1" x14ac:dyDescent="0.2">
      <c r="A422" s="7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9" t="s">
        <v>421</v>
      </c>
      <c r="AD422" s="77">
        <f>[1]BDI!$L$10</f>
        <v>0.20230000000000001</v>
      </c>
      <c r="AE422" s="77"/>
      <c r="AF422" s="77"/>
      <c r="AG422" s="78"/>
      <c r="AH422" s="74">
        <f>IF(AD422=0,0,TRUNC(AH421*AD422,2))</f>
        <v>18.95</v>
      </c>
      <c r="AI422" s="75"/>
      <c r="AJ422" s="75"/>
      <c r="AK422" s="75"/>
      <c r="AL422" s="75"/>
      <c r="AM422" s="76"/>
    </row>
    <row r="423" spans="1:43" ht="12.2" customHeight="1" x14ac:dyDescent="0.2">
      <c r="A423" s="50" t="s">
        <v>68</v>
      </c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2"/>
      <c r="AH423" s="74">
        <f>AH422+AH421</f>
        <v>112.64</v>
      </c>
      <c r="AI423" s="75"/>
      <c r="AJ423" s="75"/>
      <c r="AK423" s="75"/>
      <c r="AL423" s="75"/>
      <c r="AM423" s="76"/>
    </row>
    <row r="424" spans="1:43" ht="10.9" customHeight="1" x14ac:dyDescent="0.2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</row>
    <row r="425" spans="1:43" ht="10.9" customHeight="1" x14ac:dyDescent="0.2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</row>
    <row r="426" spans="1:43" ht="24.2" customHeight="1" x14ac:dyDescent="0.2">
      <c r="A426" s="20" t="s">
        <v>135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1" t="s">
        <v>136</v>
      </c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</row>
    <row r="427" spans="1:43" ht="12.2" customHeight="1" x14ac:dyDescent="0.2">
      <c r="A427" s="22" t="s">
        <v>137</v>
      </c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3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</row>
    <row r="428" spans="1:43" ht="10.9" customHeight="1" x14ac:dyDescent="0.2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</row>
    <row r="429" spans="1:43" ht="24.2" customHeight="1" x14ac:dyDescent="0.2">
      <c r="A429" s="24" t="s">
        <v>20</v>
      </c>
      <c r="B429" s="25"/>
      <c r="C429" s="25"/>
      <c r="D429" s="25"/>
      <c r="E429" s="25"/>
      <c r="F429" s="25"/>
      <c r="G429" s="25"/>
      <c r="H429" s="26"/>
      <c r="I429" s="24" t="s">
        <v>21</v>
      </c>
      <c r="J429" s="26"/>
      <c r="K429" s="28" t="s">
        <v>22</v>
      </c>
      <c r="L429" s="29"/>
      <c r="M429" s="29"/>
      <c r="N429" s="30"/>
      <c r="O429" s="28" t="s">
        <v>23</v>
      </c>
      <c r="P429" s="29"/>
      <c r="Q429" s="29"/>
      <c r="R429" s="30"/>
      <c r="S429" s="28" t="s">
        <v>24</v>
      </c>
      <c r="T429" s="29"/>
      <c r="U429" s="29"/>
      <c r="V429" s="29"/>
      <c r="W429" s="29"/>
      <c r="X429" s="30"/>
      <c r="Y429" s="28" t="s">
        <v>25</v>
      </c>
      <c r="Z429" s="29"/>
      <c r="AA429" s="29"/>
      <c r="AB429" s="29"/>
      <c r="AC429" s="29"/>
      <c r="AD429" s="29"/>
      <c r="AE429" s="30"/>
      <c r="AF429" s="28" t="s">
        <v>26</v>
      </c>
      <c r="AG429" s="29"/>
      <c r="AH429" s="29"/>
      <c r="AI429" s="29"/>
      <c r="AJ429" s="30"/>
      <c r="AK429" s="28" t="s">
        <v>27</v>
      </c>
      <c r="AL429" s="29"/>
      <c r="AM429" s="30"/>
    </row>
    <row r="430" spans="1:43" ht="12.2" customHeight="1" x14ac:dyDescent="0.2">
      <c r="A430" s="31" t="s">
        <v>138</v>
      </c>
      <c r="B430" s="32"/>
      <c r="C430" s="32"/>
      <c r="D430" s="32"/>
      <c r="E430" s="32"/>
      <c r="F430" s="32"/>
      <c r="G430" s="32"/>
      <c r="H430" s="33"/>
      <c r="I430" s="31" t="s">
        <v>139</v>
      </c>
      <c r="J430" s="33"/>
      <c r="K430" s="79">
        <v>1</v>
      </c>
      <c r="L430" s="80"/>
      <c r="M430" s="80"/>
      <c r="N430" s="81"/>
      <c r="O430" s="79">
        <v>0</v>
      </c>
      <c r="P430" s="80"/>
      <c r="Q430" s="80"/>
      <c r="R430" s="81"/>
      <c r="S430" s="34">
        <v>28.03</v>
      </c>
      <c r="T430" s="35"/>
      <c r="U430" s="35"/>
      <c r="V430" s="35"/>
      <c r="W430" s="35"/>
      <c r="X430" s="36"/>
      <c r="Y430" s="62">
        <v>5.64</v>
      </c>
      <c r="Z430" s="63"/>
      <c r="AA430" s="63"/>
      <c r="AB430" s="63"/>
      <c r="AC430" s="63"/>
      <c r="AD430" s="63"/>
      <c r="AE430" s="64"/>
      <c r="AF430" s="40">
        <v>1</v>
      </c>
      <c r="AG430" s="41"/>
      <c r="AH430" s="41"/>
      <c r="AI430" s="41"/>
      <c r="AJ430" s="42"/>
      <c r="AK430" s="62">
        <f t="shared" ref="AK430:AK431" si="10">TRUNC((K430*S430*AF430)+(O430*Y430*AF430),2)</f>
        <v>28.03</v>
      </c>
      <c r="AL430" s="63"/>
      <c r="AM430" s="64"/>
    </row>
    <row r="431" spans="1:43" ht="36.200000000000003" customHeight="1" x14ac:dyDescent="0.2">
      <c r="A431" s="31" t="s">
        <v>140</v>
      </c>
      <c r="B431" s="32"/>
      <c r="C431" s="32"/>
      <c r="D431" s="32"/>
      <c r="E431" s="32"/>
      <c r="F431" s="32"/>
      <c r="G431" s="32"/>
      <c r="H431" s="33"/>
      <c r="I431" s="31" t="s">
        <v>141</v>
      </c>
      <c r="J431" s="33"/>
      <c r="K431" s="79">
        <v>1</v>
      </c>
      <c r="L431" s="80"/>
      <c r="M431" s="80"/>
      <c r="N431" s="81"/>
      <c r="O431" s="79">
        <v>0</v>
      </c>
      <c r="P431" s="80"/>
      <c r="Q431" s="80"/>
      <c r="R431" s="81"/>
      <c r="S431" s="62">
        <v>0.2</v>
      </c>
      <c r="T431" s="63"/>
      <c r="U431" s="63"/>
      <c r="V431" s="63"/>
      <c r="W431" s="63"/>
      <c r="X431" s="64"/>
      <c r="Y431" s="62">
        <v>0.11</v>
      </c>
      <c r="Z431" s="63"/>
      <c r="AA431" s="63"/>
      <c r="AB431" s="63"/>
      <c r="AC431" s="63"/>
      <c r="AD431" s="63"/>
      <c r="AE431" s="64"/>
      <c r="AF431" s="40">
        <v>1</v>
      </c>
      <c r="AG431" s="41"/>
      <c r="AH431" s="41"/>
      <c r="AI431" s="41"/>
      <c r="AJ431" s="42"/>
      <c r="AK431" s="62">
        <f t="shared" si="10"/>
        <v>0.2</v>
      </c>
      <c r="AL431" s="63"/>
      <c r="AM431" s="64"/>
    </row>
    <row r="432" spans="1:43" ht="12.2" customHeight="1" x14ac:dyDescent="0.2">
      <c r="A432" s="46" t="s">
        <v>28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56">
        <f>SUM(AK430:AM431)</f>
        <v>28.23</v>
      </c>
      <c r="AI432" s="57"/>
      <c r="AJ432" s="57"/>
      <c r="AK432" s="57"/>
      <c r="AL432" s="57"/>
      <c r="AM432" s="58"/>
    </row>
    <row r="433" spans="1:39" ht="10.9" customHeight="1" x14ac:dyDescent="0.2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</row>
    <row r="434" spans="1:39" ht="24.2" customHeight="1" x14ac:dyDescent="0.2">
      <c r="A434" s="24" t="s">
        <v>29</v>
      </c>
      <c r="B434" s="25"/>
      <c r="C434" s="25"/>
      <c r="D434" s="25"/>
      <c r="E434" s="25"/>
      <c r="F434" s="25"/>
      <c r="G434" s="25"/>
      <c r="H434" s="26"/>
      <c r="I434" s="24" t="s">
        <v>21</v>
      </c>
      <c r="J434" s="26"/>
      <c r="K434" s="28" t="s">
        <v>30</v>
      </c>
      <c r="L434" s="29"/>
      <c r="M434" s="29"/>
      <c r="N434" s="29"/>
      <c r="O434" s="29"/>
      <c r="P434" s="30"/>
      <c r="Q434" s="28" t="s">
        <v>31</v>
      </c>
      <c r="R434" s="29"/>
      <c r="S434" s="29"/>
      <c r="T434" s="29"/>
      <c r="U434" s="29"/>
      <c r="V434" s="30"/>
      <c r="W434" s="28" t="s">
        <v>32</v>
      </c>
      <c r="X434" s="29"/>
      <c r="Y434" s="29"/>
      <c r="Z434" s="29"/>
      <c r="AA434" s="29"/>
      <c r="AB434" s="29"/>
      <c r="AC434" s="30"/>
      <c r="AD434" s="28" t="s">
        <v>26</v>
      </c>
      <c r="AE434" s="29"/>
      <c r="AF434" s="29"/>
      <c r="AG434" s="29"/>
      <c r="AH434" s="29"/>
      <c r="AI434" s="29"/>
      <c r="AJ434" s="30"/>
      <c r="AK434" s="28" t="s">
        <v>27</v>
      </c>
      <c r="AL434" s="29"/>
      <c r="AM434" s="30"/>
    </row>
    <row r="435" spans="1:39" ht="12.2" customHeight="1" x14ac:dyDescent="0.2">
      <c r="A435" s="31" t="s">
        <v>142</v>
      </c>
      <c r="B435" s="32"/>
      <c r="C435" s="32"/>
      <c r="D435" s="32"/>
      <c r="E435" s="32"/>
      <c r="F435" s="32"/>
      <c r="G435" s="32"/>
      <c r="H435" s="33"/>
      <c r="I435" s="31" t="s">
        <v>143</v>
      </c>
      <c r="J435" s="33"/>
      <c r="K435" s="62">
        <v>7.86</v>
      </c>
      <c r="L435" s="63"/>
      <c r="M435" s="63"/>
      <c r="N435" s="63"/>
      <c r="O435" s="63"/>
      <c r="P435" s="64"/>
      <c r="Q435" s="34">
        <v>23.79</v>
      </c>
      <c r="R435" s="35"/>
      <c r="S435" s="35"/>
      <c r="T435" s="35"/>
      <c r="U435" s="35"/>
      <c r="V435" s="36"/>
      <c r="W435" s="37">
        <v>202.68</v>
      </c>
      <c r="X435" s="38"/>
      <c r="Y435" s="38"/>
      <c r="Z435" s="38"/>
      <c r="AA435" s="38"/>
      <c r="AB435" s="38"/>
      <c r="AC435" s="39"/>
      <c r="AD435" s="40">
        <v>1</v>
      </c>
      <c r="AE435" s="41"/>
      <c r="AF435" s="41"/>
      <c r="AG435" s="41"/>
      <c r="AH435" s="41"/>
      <c r="AI435" s="41"/>
      <c r="AJ435" s="42"/>
      <c r="AK435" s="43">
        <f>TRUNC(AD435*Q435,2)</f>
        <v>23.79</v>
      </c>
      <c r="AL435" s="44"/>
      <c r="AM435" s="45"/>
    </row>
    <row r="436" spans="1:39" ht="12.2" customHeight="1" x14ac:dyDescent="0.2">
      <c r="A436" s="31" t="s">
        <v>99</v>
      </c>
      <c r="B436" s="32"/>
      <c r="C436" s="32"/>
      <c r="D436" s="32"/>
      <c r="E436" s="32"/>
      <c r="F436" s="32"/>
      <c r="G436" s="32"/>
      <c r="H436" s="33"/>
      <c r="I436" s="31" t="s">
        <v>100</v>
      </c>
      <c r="J436" s="33"/>
      <c r="K436" s="34">
        <v>15.57</v>
      </c>
      <c r="L436" s="35"/>
      <c r="M436" s="35"/>
      <c r="N436" s="35"/>
      <c r="O436" s="35"/>
      <c r="P436" s="36"/>
      <c r="Q436" s="34">
        <v>39.83</v>
      </c>
      <c r="R436" s="35"/>
      <c r="S436" s="35"/>
      <c r="T436" s="35"/>
      <c r="U436" s="35"/>
      <c r="V436" s="36"/>
      <c r="W436" s="37">
        <v>155.83000000000001</v>
      </c>
      <c r="X436" s="38"/>
      <c r="Y436" s="38"/>
      <c r="Z436" s="38"/>
      <c r="AA436" s="38"/>
      <c r="AB436" s="38"/>
      <c r="AC436" s="39"/>
      <c r="AD436" s="40">
        <v>1</v>
      </c>
      <c r="AE436" s="41"/>
      <c r="AF436" s="41"/>
      <c r="AG436" s="41"/>
      <c r="AH436" s="41"/>
      <c r="AI436" s="41"/>
      <c r="AJ436" s="42"/>
      <c r="AK436" s="43">
        <f>TRUNC(AD436*Q436,2)</f>
        <v>39.83</v>
      </c>
      <c r="AL436" s="44"/>
      <c r="AM436" s="45"/>
    </row>
    <row r="437" spans="1:39" ht="12.2" customHeight="1" x14ac:dyDescent="0.2">
      <c r="A437" s="46" t="s">
        <v>37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56">
        <f>SUM(AK435:AM436)</f>
        <v>63.62</v>
      </c>
      <c r="AI437" s="57"/>
      <c r="AJ437" s="57"/>
      <c r="AK437" s="57"/>
      <c r="AL437" s="57"/>
      <c r="AM437" s="58"/>
    </row>
    <row r="438" spans="1:39" ht="10.9" customHeight="1" x14ac:dyDescent="0.2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</row>
    <row r="439" spans="1:39" ht="24.2" customHeight="1" x14ac:dyDescent="0.2">
      <c r="A439" s="24" t="s">
        <v>38</v>
      </c>
      <c r="B439" s="25"/>
      <c r="C439" s="25"/>
      <c r="D439" s="25"/>
      <c r="E439" s="25"/>
      <c r="F439" s="25"/>
      <c r="G439" s="25"/>
      <c r="H439" s="26"/>
      <c r="I439" s="24" t="s">
        <v>21</v>
      </c>
      <c r="J439" s="26"/>
      <c r="K439" s="59" t="s">
        <v>39</v>
      </c>
      <c r="L439" s="60"/>
      <c r="M439" s="60"/>
      <c r="N439" s="60"/>
      <c r="O439" s="60"/>
      <c r="P439" s="61"/>
      <c r="Q439" s="59" t="s">
        <v>40</v>
      </c>
      <c r="R439" s="60"/>
      <c r="S439" s="60"/>
      <c r="T439" s="61"/>
      <c r="U439" s="59" t="s">
        <v>41</v>
      </c>
      <c r="V439" s="60"/>
      <c r="W439" s="60"/>
      <c r="X439" s="61"/>
      <c r="Y439" s="59" t="s">
        <v>42</v>
      </c>
      <c r="Z439" s="60"/>
      <c r="AA439" s="60"/>
      <c r="AB439" s="60"/>
      <c r="AC439" s="60"/>
      <c r="AD439" s="61"/>
      <c r="AE439" s="28" t="s">
        <v>43</v>
      </c>
      <c r="AF439" s="29"/>
      <c r="AG439" s="29"/>
      <c r="AH439" s="29"/>
      <c r="AI439" s="29"/>
      <c r="AJ439" s="29"/>
      <c r="AK439" s="29"/>
      <c r="AL439" s="29"/>
      <c r="AM439" s="30"/>
    </row>
    <row r="440" spans="1:39" ht="12.2" customHeight="1" x14ac:dyDescent="0.2">
      <c r="A440" s="46" t="s">
        <v>44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7">
        <v>0</v>
      </c>
      <c r="AI440" s="48"/>
      <c r="AJ440" s="48"/>
      <c r="AK440" s="48"/>
      <c r="AL440" s="48"/>
      <c r="AM440" s="49"/>
    </row>
    <row r="441" spans="1:39" ht="10.9" customHeight="1" x14ac:dyDescent="0.2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</row>
    <row r="442" spans="1:39" ht="12.2" customHeight="1" x14ac:dyDescent="0.2">
      <c r="A442" s="50" t="s">
        <v>45</v>
      </c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2"/>
      <c r="AA442" s="56">
        <f>SUM(AH440,AH437,AH432)</f>
        <v>91.85</v>
      </c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8"/>
    </row>
    <row r="443" spans="1:39" ht="12.2" customHeight="1" x14ac:dyDescent="0.2">
      <c r="A443" s="50" t="s">
        <v>46</v>
      </c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2"/>
      <c r="AA443" s="53">
        <v>2.8138000000000001</v>
      </c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5"/>
    </row>
    <row r="444" spans="1:39" ht="12.2" customHeight="1" x14ac:dyDescent="0.2">
      <c r="A444" s="50" t="s">
        <v>47</v>
      </c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2"/>
      <c r="AA444" s="56">
        <f>TRUNC(AA442/AA443,2)</f>
        <v>32.64</v>
      </c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58"/>
    </row>
    <row r="445" spans="1:39" ht="10.9" customHeigh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</row>
    <row r="446" spans="1:39" ht="24.2" customHeight="1" x14ac:dyDescent="0.2">
      <c r="A446" s="24" t="s">
        <v>48</v>
      </c>
      <c r="B446" s="25"/>
      <c r="C446" s="25"/>
      <c r="D446" s="25"/>
      <c r="E446" s="25"/>
      <c r="F446" s="25"/>
      <c r="G446" s="25"/>
      <c r="H446" s="25"/>
      <c r="I446" s="25"/>
      <c r="J446" s="25"/>
      <c r="K446" s="26"/>
      <c r="L446" s="24" t="s">
        <v>21</v>
      </c>
      <c r="M446" s="25"/>
      <c r="N446" s="25"/>
      <c r="O446" s="26"/>
      <c r="P446" s="59" t="s">
        <v>49</v>
      </c>
      <c r="Q446" s="60"/>
      <c r="R446" s="60"/>
      <c r="S446" s="61"/>
      <c r="T446" s="28" t="s">
        <v>50</v>
      </c>
      <c r="U446" s="29"/>
      <c r="V446" s="29"/>
      <c r="W446" s="29"/>
      <c r="X446" s="29"/>
      <c r="Y446" s="29"/>
      <c r="Z446" s="29"/>
      <c r="AA446" s="30"/>
      <c r="AB446" s="28" t="s">
        <v>26</v>
      </c>
      <c r="AC446" s="29"/>
      <c r="AD446" s="29"/>
      <c r="AE446" s="29"/>
      <c r="AF446" s="29"/>
      <c r="AG446" s="29"/>
      <c r="AH446" s="29"/>
      <c r="AI446" s="29"/>
      <c r="AJ446" s="30"/>
      <c r="AK446" s="28" t="s">
        <v>50</v>
      </c>
      <c r="AL446" s="29"/>
      <c r="AM446" s="30"/>
    </row>
    <row r="447" spans="1:39" ht="12.2" customHeight="1" x14ac:dyDescent="0.2">
      <c r="A447" s="31" t="s">
        <v>144</v>
      </c>
      <c r="B447" s="32"/>
      <c r="C447" s="32"/>
      <c r="D447" s="32"/>
      <c r="E447" s="32"/>
      <c r="F447" s="32"/>
      <c r="G447" s="32"/>
      <c r="H447" s="32"/>
      <c r="I447" s="32"/>
      <c r="J447" s="32"/>
      <c r="K447" s="33"/>
      <c r="L447" s="31" t="s">
        <v>145</v>
      </c>
      <c r="M447" s="32"/>
      <c r="N447" s="32"/>
      <c r="O447" s="33"/>
      <c r="P447" s="68" t="s">
        <v>53</v>
      </c>
      <c r="Q447" s="69"/>
      <c r="R447" s="69"/>
      <c r="S447" s="70"/>
      <c r="T447" s="34">
        <v>32.659999999999997</v>
      </c>
      <c r="U447" s="35"/>
      <c r="V447" s="35"/>
      <c r="W447" s="35"/>
      <c r="X447" s="35"/>
      <c r="Y447" s="35"/>
      <c r="Z447" s="35"/>
      <c r="AA447" s="36"/>
      <c r="AB447" s="40">
        <v>1</v>
      </c>
      <c r="AC447" s="41"/>
      <c r="AD447" s="41"/>
      <c r="AE447" s="41"/>
      <c r="AF447" s="41"/>
      <c r="AG447" s="41"/>
      <c r="AH447" s="41"/>
      <c r="AI447" s="41"/>
      <c r="AJ447" s="42"/>
      <c r="AK447" s="43">
        <f>TRUNC(AB447*T447,2)</f>
        <v>32.659999999999997</v>
      </c>
      <c r="AL447" s="44"/>
      <c r="AM447" s="45"/>
    </row>
    <row r="448" spans="1:39" ht="12.2" customHeight="1" x14ac:dyDescent="0.2">
      <c r="A448" s="46" t="s">
        <v>57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56">
        <f>SUM(AK447)</f>
        <v>32.659999999999997</v>
      </c>
      <c r="AI448" s="57"/>
      <c r="AJ448" s="57"/>
      <c r="AK448" s="57"/>
      <c r="AL448" s="57"/>
      <c r="AM448" s="58"/>
    </row>
    <row r="449" spans="1:43" ht="10.9" customHeight="1" x14ac:dyDescent="0.2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</row>
    <row r="450" spans="1:43" ht="24.2" customHeight="1" x14ac:dyDescent="0.2">
      <c r="A450" s="24" t="s">
        <v>58</v>
      </c>
      <c r="B450" s="25"/>
      <c r="C450" s="25"/>
      <c r="D450" s="25"/>
      <c r="E450" s="25"/>
      <c r="F450" s="25"/>
      <c r="G450" s="25"/>
      <c r="H450" s="25"/>
      <c r="I450" s="25"/>
      <c r="J450" s="25"/>
      <c r="K450" s="26"/>
      <c r="L450" s="24" t="s">
        <v>21</v>
      </c>
      <c r="M450" s="25"/>
      <c r="N450" s="25"/>
      <c r="O450" s="26"/>
      <c r="P450" s="59" t="s">
        <v>49</v>
      </c>
      <c r="Q450" s="60"/>
      <c r="R450" s="60"/>
      <c r="S450" s="61"/>
      <c r="T450" s="28" t="s">
        <v>50</v>
      </c>
      <c r="U450" s="29"/>
      <c r="V450" s="29"/>
      <c r="W450" s="29"/>
      <c r="X450" s="29"/>
      <c r="Y450" s="29"/>
      <c r="Z450" s="29"/>
      <c r="AA450" s="30"/>
      <c r="AB450" s="28" t="s">
        <v>26</v>
      </c>
      <c r="AC450" s="29"/>
      <c r="AD450" s="29"/>
      <c r="AE450" s="29"/>
      <c r="AF450" s="29"/>
      <c r="AG450" s="29"/>
      <c r="AH450" s="29"/>
      <c r="AI450" s="29"/>
      <c r="AJ450" s="30"/>
      <c r="AK450" s="28" t="s">
        <v>50</v>
      </c>
      <c r="AL450" s="29"/>
      <c r="AM450" s="30"/>
    </row>
    <row r="451" spans="1:43" ht="12.2" customHeight="1" x14ac:dyDescent="0.2">
      <c r="A451" s="46" t="s">
        <v>59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7">
        <v>0</v>
      </c>
      <c r="AI451" s="48"/>
      <c r="AJ451" s="48"/>
      <c r="AK451" s="48"/>
      <c r="AL451" s="48"/>
      <c r="AM451" s="49"/>
    </row>
    <row r="452" spans="1:43" ht="10.9" customHeight="1" x14ac:dyDescent="0.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</row>
    <row r="453" spans="1:43" ht="24.2" customHeight="1" x14ac:dyDescent="0.2">
      <c r="A453" s="24" t="s">
        <v>60</v>
      </c>
      <c r="B453" s="25"/>
      <c r="C453" s="25"/>
      <c r="D453" s="25"/>
      <c r="E453" s="25"/>
      <c r="F453" s="25"/>
      <c r="G453" s="26"/>
      <c r="H453" s="24" t="s">
        <v>21</v>
      </c>
      <c r="I453" s="26"/>
      <c r="J453" s="59" t="s">
        <v>49</v>
      </c>
      <c r="K453" s="60"/>
      <c r="L453" s="61"/>
      <c r="M453" s="28" t="s">
        <v>61</v>
      </c>
      <c r="N453" s="29"/>
      <c r="O453" s="29"/>
      <c r="P453" s="29"/>
      <c r="Q453" s="29"/>
      <c r="R453" s="29"/>
      <c r="S453" s="30"/>
      <c r="T453" s="28" t="s">
        <v>62</v>
      </c>
      <c r="U453" s="29"/>
      <c r="V453" s="29"/>
      <c r="W453" s="30"/>
      <c r="X453" s="28" t="s">
        <v>63</v>
      </c>
      <c r="Y453" s="30"/>
      <c r="Z453" s="28" t="s">
        <v>64</v>
      </c>
      <c r="AA453" s="29"/>
      <c r="AB453" s="30"/>
      <c r="AC453" s="28" t="s">
        <v>43</v>
      </c>
      <c r="AD453" s="29"/>
      <c r="AE453" s="29"/>
      <c r="AF453" s="29"/>
      <c r="AG453" s="30"/>
      <c r="AH453" s="28" t="s">
        <v>26</v>
      </c>
      <c r="AI453" s="29"/>
      <c r="AJ453" s="29"/>
      <c r="AK453" s="29"/>
      <c r="AL453" s="30"/>
      <c r="AM453" s="3" t="s">
        <v>65</v>
      </c>
    </row>
    <row r="454" spans="1:43" ht="12.2" customHeight="1" x14ac:dyDescent="0.2">
      <c r="A454" s="46" t="s">
        <v>66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7">
        <v>0</v>
      </c>
      <c r="AI454" s="48"/>
      <c r="AJ454" s="48"/>
      <c r="AK454" s="48"/>
      <c r="AL454" s="48"/>
      <c r="AM454" s="49"/>
    </row>
    <row r="455" spans="1:43" ht="10.9" customHeight="1" x14ac:dyDescent="0.2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</row>
    <row r="456" spans="1:43" ht="12.2" customHeight="1" x14ac:dyDescent="0.2">
      <c r="A456" s="50" t="s">
        <v>67</v>
      </c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2"/>
      <c r="AH456" s="99">
        <f>SUM(AH454,AH451,AH448,AA444)</f>
        <v>65.3</v>
      </c>
      <c r="AI456" s="100"/>
      <c r="AJ456" s="100"/>
      <c r="AK456" s="100"/>
      <c r="AL456" s="100"/>
      <c r="AM456" s="101"/>
      <c r="AQ456" s="11"/>
    </row>
    <row r="457" spans="1:43" ht="12.2" customHeight="1" x14ac:dyDescent="0.2">
      <c r="A457" s="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9" t="s">
        <v>421</v>
      </c>
      <c r="AD457" s="94">
        <v>0</v>
      </c>
      <c r="AE457" s="94"/>
      <c r="AF457" s="94"/>
      <c r="AG457" s="95"/>
      <c r="AH457" s="74">
        <f>IF(AD457=0,0,TRUNC(AH456*AD457,2))</f>
        <v>0</v>
      </c>
      <c r="AI457" s="75"/>
      <c r="AJ457" s="75"/>
      <c r="AK457" s="75"/>
      <c r="AL457" s="75"/>
      <c r="AM457" s="76"/>
    </row>
    <row r="458" spans="1:43" ht="12.2" customHeight="1" x14ac:dyDescent="0.2">
      <c r="A458" s="50" t="s">
        <v>68</v>
      </c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2"/>
      <c r="AH458" s="74">
        <f>AH457+AH456</f>
        <v>65.3</v>
      </c>
      <c r="AI458" s="75"/>
      <c r="AJ458" s="75"/>
      <c r="AK458" s="75"/>
      <c r="AL458" s="75"/>
      <c r="AM458" s="76"/>
    </row>
    <row r="459" spans="1:43" ht="10.9" customHeight="1" x14ac:dyDescent="0.2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</row>
    <row r="460" spans="1:43" ht="10.9" customHeight="1" x14ac:dyDescent="0.2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</row>
    <row r="461" spans="1:43" ht="24.2" customHeight="1" x14ac:dyDescent="0.2">
      <c r="A461" s="20" t="s">
        <v>146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1" t="s">
        <v>136</v>
      </c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</row>
    <row r="462" spans="1:43" ht="12.2" customHeight="1" x14ac:dyDescent="0.2">
      <c r="A462" s="22" t="s">
        <v>147</v>
      </c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3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</row>
    <row r="463" spans="1:43" ht="10.9" customHeight="1" x14ac:dyDescent="0.2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</row>
    <row r="464" spans="1:43" ht="24.2" customHeight="1" x14ac:dyDescent="0.2">
      <c r="A464" s="24" t="s">
        <v>20</v>
      </c>
      <c r="B464" s="25"/>
      <c r="C464" s="25"/>
      <c r="D464" s="25"/>
      <c r="E464" s="25"/>
      <c r="F464" s="25"/>
      <c r="G464" s="25"/>
      <c r="H464" s="26"/>
      <c r="I464" s="24" t="s">
        <v>21</v>
      </c>
      <c r="J464" s="26"/>
      <c r="K464" s="28" t="s">
        <v>22</v>
      </c>
      <c r="L464" s="29"/>
      <c r="M464" s="29"/>
      <c r="N464" s="30"/>
      <c r="O464" s="28" t="s">
        <v>23</v>
      </c>
      <c r="P464" s="29"/>
      <c r="Q464" s="29"/>
      <c r="R464" s="30"/>
      <c r="S464" s="28" t="s">
        <v>24</v>
      </c>
      <c r="T464" s="29"/>
      <c r="U464" s="29"/>
      <c r="V464" s="29"/>
      <c r="W464" s="29"/>
      <c r="X464" s="30"/>
      <c r="Y464" s="28" t="s">
        <v>25</v>
      </c>
      <c r="Z464" s="29"/>
      <c r="AA464" s="29"/>
      <c r="AB464" s="29"/>
      <c r="AC464" s="29"/>
      <c r="AD464" s="29"/>
      <c r="AE464" s="30"/>
      <c r="AF464" s="28" t="s">
        <v>26</v>
      </c>
      <c r="AG464" s="29"/>
      <c r="AH464" s="29"/>
      <c r="AI464" s="29"/>
      <c r="AJ464" s="30"/>
      <c r="AK464" s="28" t="s">
        <v>27</v>
      </c>
      <c r="AL464" s="29"/>
      <c r="AM464" s="30"/>
    </row>
    <row r="465" spans="1:39" ht="12.2" customHeight="1" x14ac:dyDescent="0.2">
      <c r="A465" s="31" t="s">
        <v>148</v>
      </c>
      <c r="B465" s="32"/>
      <c r="C465" s="32"/>
      <c r="D465" s="32"/>
      <c r="E465" s="32"/>
      <c r="F465" s="32"/>
      <c r="G465" s="32"/>
      <c r="H465" s="33"/>
      <c r="I465" s="31" t="s">
        <v>149</v>
      </c>
      <c r="J465" s="33"/>
      <c r="K465" s="79">
        <v>1</v>
      </c>
      <c r="L465" s="80"/>
      <c r="M465" s="80"/>
      <c r="N465" s="81"/>
      <c r="O465" s="79">
        <v>0</v>
      </c>
      <c r="P465" s="80"/>
      <c r="Q465" s="80"/>
      <c r="R465" s="81"/>
      <c r="S465" s="37">
        <v>313.48500000000001</v>
      </c>
      <c r="T465" s="38"/>
      <c r="U465" s="38"/>
      <c r="V465" s="38"/>
      <c r="W465" s="38"/>
      <c r="X465" s="39"/>
      <c r="Y465" s="37">
        <v>116.91</v>
      </c>
      <c r="Z465" s="38"/>
      <c r="AA465" s="38"/>
      <c r="AB465" s="38"/>
      <c r="AC465" s="38"/>
      <c r="AD465" s="38"/>
      <c r="AE465" s="39"/>
      <c r="AF465" s="40">
        <v>7.5300000000000006E-2</v>
      </c>
      <c r="AG465" s="41"/>
      <c r="AH465" s="41"/>
      <c r="AI465" s="41"/>
      <c r="AJ465" s="42"/>
      <c r="AK465" s="62">
        <f>TRUNC((K465*S465*AF465)+(O465*Y465*AF465),2)</f>
        <v>23.6</v>
      </c>
      <c r="AL465" s="63"/>
      <c r="AM465" s="64"/>
    </row>
    <row r="466" spans="1:39" ht="12.2" customHeight="1" x14ac:dyDescent="0.2">
      <c r="A466" s="46" t="s">
        <v>28</v>
      </c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56">
        <f>SUM(AK465)</f>
        <v>23.6</v>
      </c>
      <c r="AI466" s="57"/>
      <c r="AJ466" s="57"/>
      <c r="AK466" s="57"/>
      <c r="AL466" s="57"/>
      <c r="AM466" s="58"/>
    </row>
    <row r="467" spans="1:39" ht="10.9" customHeight="1" x14ac:dyDescent="0.2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</row>
    <row r="468" spans="1:39" ht="24.2" customHeight="1" x14ac:dyDescent="0.2">
      <c r="A468" s="24" t="s">
        <v>29</v>
      </c>
      <c r="B468" s="25"/>
      <c r="C468" s="25"/>
      <c r="D468" s="25"/>
      <c r="E468" s="25"/>
      <c r="F468" s="25"/>
      <c r="G468" s="25"/>
      <c r="H468" s="26"/>
      <c r="I468" s="24" t="s">
        <v>21</v>
      </c>
      <c r="J468" s="26"/>
      <c r="K468" s="28" t="s">
        <v>30</v>
      </c>
      <c r="L468" s="29"/>
      <c r="M468" s="29"/>
      <c r="N468" s="29"/>
      <c r="O468" s="29"/>
      <c r="P468" s="30"/>
      <c r="Q468" s="28" t="s">
        <v>31</v>
      </c>
      <c r="R468" s="29"/>
      <c r="S468" s="29"/>
      <c r="T468" s="29"/>
      <c r="U468" s="29"/>
      <c r="V468" s="30"/>
      <c r="W468" s="28" t="s">
        <v>32</v>
      </c>
      <c r="X468" s="29"/>
      <c r="Y468" s="29"/>
      <c r="Z468" s="29"/>
      <c r="AA468" s="29"/>
      <c r="AB468" s="29"/>
      <c r="AC468" s="30"/>
      <c r="AD468" s="28" t="s">
        <v>26</v>
      </c>
      <c r="AE468" s="29"/>
      <c r="AF468" s="29"/>
      <c r="AG468" s="29"/>
      <c r="AH468" s="29"/>
      <c r="AI468" s="29"/>
      <c r="AJ468" s="30"/>
      <c r="AK468" s="28" t="s">
        <v>27</v>
      </c>
      <c r="AL468" s="29"/>
      <c r="AM468" s="30"/>
    </row>
    <row r="469" spans="1:39" ht="12.2" customHeight="1" x14ac:dyDescent="0.2">
      <c r="A469" s="31" t="s">
        <v>142</v>
      </c>
      <c r="B469" s="32"/>
      <c r="C469" s="32"/>
      <c r="D469" s="32"/>
      <c r="E469" s="32"/>
      <c r="F469" s="32"/>
      <c r="G469" s="32"/>
      <c r="H469" s="33"/>
      <c r="I469" s="31" t="s">
        <v>143</v>
      </c>
      <c r="J469" s="33"/>
      <c r="K469" s="62">
        <v>7.86</v>
      </c>
      <c r="L469" s="63"/>
      <c r="M469" s="63"/>
      <c r="N469" s="63"/>
      <c r="O469" s="63"/>
      <c r="P469" s="64"/>
      <c r="Q469" s="34">
        <v>23.79</v>
      </c>
      <c r="R469" s="35"/>
      <c r="S469" s="35"/>
      <c r="T469" s="35"/>
      <c r="U469" s="35"/>
      <c r="V469" s="36"/>
      <c r="W469" s="37">
        <v>202.68</v>
      </c>
      <c r="X469" s="38"/>
      <c r="Y469" s="38"/>
      <c r="Z469" s="38"/>
      <c r="AA469" s="38"/>
      <c r="AB469" s="38"/>
      <c r="AC469" s="39"/>
      <c r="AD469" s="40">
        <v>1</v>
      </c>
      <c r="AE469" s="41"/>
      <c r="AF469" s="41"/>
      <c r="AG469" s="41"/>
      <c r="AH469" s="41"/>
      <c r="AI469" s="41"/>
      <c r="AJ469" s="42"/>
      <c r="AK469" s="43">
        <f>TRUNC(AD469*Q469,2)</f>
        <v>23.79</v>
      </c>
      <c r="AL469" s="44"/>
      <c r="AM469" s="45"/>
    </row>
    <row r="470" spans="1:39" ht="12.2" customHeight="1" x14ac:dyDescent="0.2">
      <c r="A470" s="31" t="s">
        <v>150</v>
      </c>
      <c r="B470" s="32"/>
      <c r="C470" s="32"/>
      <c r="D470" s="32"/>
      <c r="E470" s="32"/>
      <c r="F470" s="32"/>
      <c r="G470" s="32"/>
      <c r="H470" s="33"/>
      <c r="I470" s="31" t="s">
        <v>151</v>
      </c>
      <c r="J470" s="33"/>
      <c r="K470" s="34">
        <v>10</v>
      </c>
      <c r="L470" s="35"/>
      <c r="M470" s="35"/>
      <c r="N470" s="35"/>
      <c r="O470" s="35"/>
      <c r="P470" s="36"/>
      <c r="Q470" s="34">
        <v>27.7</v>
      </c>
      <c r="R470" s="35"/>
      <c r="S470" s="35"/>
      <c r="T470" s="35"/>
      <c r="U470" s="35"/>
      <c r="V470" s="36"/>
      <c r="W470" s="37">
        <v>177.07</v>
      </c>
      <c r="X470" s="38"/>
      <c r="Y470" s="38"/>
      <c r="Z470" s="38"/>
      <c r="AA470" s="38"/>
      <c r="AB470" s="38"/>
      <c r="AC470" s="39"/>
      <c r="AD470" s="40">
        <v>1</v>
      </c>
      <c r="AE470" s="41"/>
      <c r="AF470" s="41"/>
      <c r="AG470" s="41"/>
      <c r="AH470" s="41"/>
      <c r="AI470" s="41"/>
      <c r="AJ470" s="42"/>
      <c r="AK470" s="43">
        <f>TRUNC(AD470*Q470,2)</f>
        <v>27.7</v>
      </c>
      <c r="AL470" s="44"/>
      <c r="AM470" s="45"/>
    </row>
    <row r="471" spans="1:39" ht="12.2" customHeight="1" x14ac:dyDescent="0.2">
      <c r="A471" s="46" t="s">
        <v>37</v>
      </c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56">
        <f>SUM(AK469:AM470)</f>
        <v>51.489999999999995</v>
      </c>
      <c r="AI471" s="57"/>
      <c r="AJ471" s="57"/>
      <c r="AK471" s="57"/>
      <c r="AL471" s="57"/>
      <c r="AM471" s="58"/>
    </row>
    <row r="472" spans="1:39" ht="10.9" customHeight="1" x14ac:dyDescent="0.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</row>
    <row r="473" spans="1:39" ht="24.2" customHeight="1" x14ac:dyDescent="0.2">
      <c r="A473" s="24" t="s">
        <v>38</v>
      </c>
      <c r="B473" s="25"/>
      <c r="C473" s="25"/>
      <c r="D473" s="25"/>
      <c r="E473" s="25"/>
      <c r="F473" s="25"/>
      <c r="G473" s="25"/>
      <c r="H473" s="26"/>
      <c r="I473" s="24" t="s">
        <v>21</v>
      </c>
      <c r="J473" s="26"/>
      <c r="K473" s="59" t="s">
        <v>39</v>
      </c>
      <c r="L473" s="60"/>
      <c r="M473" s="60"/>
      <c r="N473" s="60"/>
      <c r="O473" s="60"/>
      <c r="P473" s="61"/>
      <c r="Q473" s="59" t="s">
        <v>40</v>
      </c>
      <c r="R473" s="60"/>
      <c r="S473" s="60"/>
      <c r="T473" s="61"/>
      <c r="U473" s="59" t="s">
        <v>41</v>
      </c>
      <c r="V473" s="60"/>
      <c r="W473" s="60"/>
      <c r="X473" s="61"/>
      <c r="Y473" s="59" t="s">
        <v>42</v>
      </c>
      <c r="Z473" s="60"/>
      <c r="AA473" s="60"/>
      <c r="AB473" s="60"/>
      <c r="AC473" s="60"/>
      <c r="AD473" s="61"/>
      <c r="AE473" s="28" t="s">
        <v>43</v>
      </c>
      <c r="AF473" s="29"/>
      <c r="AG473" s="29"/>
      <c r="AH473" s="29"/>
      <c r="AI473" s="29"/>
      <c r="AJ473" s="29"/>
      <c r="AK473" s="29"/>
      <c r="AL473" s="29"/>
      <c r="AM473" s="30"/>
    </row>
    <row r="474" spans="1:39" ht="12.2" customHeight="1" x14ac:dyDescent="0.2">
      <c r="A474" s="46" t="s">
        <v>44</v>
      </c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7">
        <v>0</v>
      </c>
      <c r="AI474" s="48"/>
      <c r="AJ474" s="48"/>
      <c r="AK474" s="48"/>
      <c r="AL474" s="48"/>
      <c r="AM474" s="49"/>
    </row>
    <row r="475" spans="1:39" ht="10.9" customHeight="1" x14ac:dyDescent="0.2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</row>
    <row r="476" spans="1:39" ht="12.2" customHeight="1" x14ac:dyDescent="0.2">
      <c r="A476" s="50" t="s">
        <v>45</v>
      </c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2"/>
      <c r="AA476" s="56">
        <f>SUM(AH474,AH471,AH466)</f>
        <v>75.09</v>
      </c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58"/>
    </row>
    <row r="477" spans="1:39" ht="12.2" customHeight="1" x14ac:dyDescent="0.2">
      <c r="A477" s="50" t="s">
        <v>46</v>
      </c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2"/>
      <c r="AA477" s="102">
        <v>15</v>
      </c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4"/>
    </row>
    <row r="478" spans="1:39" ht="12.2" customHeight="1" x14ac:dyDescent="0.2">
      <c r="A478" s="50" t="s">
        <v>47</v>
      </c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2"/>
      <c r="AA478" s="47">
        <f>TRUNC(AA476/AA477,2)</f>
        <v>5</v>
      </c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9"/>
    </row>
    <row r="479" spans="1:39" ht="10.9" customHeight="1" x14ac:dyDescent="0.2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</row>
    <row r="480" spans="1:39" ht="24.2" customHeight="1" x14ac:dyDescent="0.2">
      <c r="A480" s="24" t="s">
        <v>48</v>
      </c>
      <c r="B480" s="25"/>
      <c r="C480" s="25"/>
      <c r="D480" s="25"/>
      <c r="E480" s="25"/>
      <c r="F480" s="25"/>
      <c r="G480" s="25"/>
      <c r="H480" s="25"/>
      <c r="I480" s="25"/>
      <c r="J480" s="25"/>
      <c r="K480" s="26"/>
      <c r="L480" s="24" t="s">
        <v>21</v>
      </c>
      <c r="M480" s="25"/>
      <c r="N480" s="25"/>
      <c r="O480" s="26"/>
      <c r="P480" s="59" t="s">
        <v>49</v>
      </c>
      <c r="Q480" s="60"/>
      <c r="R480" s="60"/>
      <c r="S480" s="61"/>
      <c r="T480" s="28" t="s">
        <v>50</v>
      </c>
      <c r="U480" s="29"/>
      <c r="V480" s="29"/>
      <c r="W480" s="29"/>
      <c r="X480" s="29"/>
      <c r="Y480" s="29"/>
      <c r="Z480" s="29"/>
      <c r="AA480" s="30"/>
      <c r="AB480" s="28" t="s">
        <v>26</v>
      </c>
      <c r="AC480" s="29"/>
      <c r="AD480" s="29"/>
      <c r="AE480" s="29"/>
      <c r="AF480" s="29"/>
      <c r="AG480" s="29"/>
      <c r="AH480" s="29"/>
      <c r="AI480" s="29"/>
      <c r="AJ480" s="30"/>
      <c r="AK480" s="28" t="s">
        <v>50</v>
      </c>
      <c r="AL480" s="29"/>
      <c r="AM480" s="30"/>
    </row>
    <row r="481" spans="1:43" ht="12.2" customHeight="1" x14ac:dyDescent="0.2">
      <c r="A481" s="31" t="s">
        <v>152</v>
      </c>
      <c r="B481" s="32"/>
      <c r="C481" s="32"/>
      <c r="D481" s="32"/>
      <c r="E481" s="32"/>
      <c r="F481" s="32"/>
      <c r="G481" s="32"/>
      <c r="H481" s="32"/>
      <c r="I481" s="32"/>
      <c r="J481" s="32"/>
      <c r="K481" s="33"/>
      <c r="L481" s="31" t="s">
        <v>153</v>
      </c>
      <c r="M481" s="32"/>
      <c r="N481" s="32"/>
      <c r="O481" s="33"/>
      <c r="P481" s="68" t="s">
        <v>53</v>
      </c>
      <c r="Q481" s="69"/>
      <c r="R481" s="69"/>
      <c r="S481" s="70"/>
      <c r="T481" s="62">
        <v>9.07</v>
      </c>
      <c r="U481" s="63"/>
      <c r="V481" s="63"/>
      <c r="W481" s="63"/>
      <c r="X481" s="63"/>
      <c r="Y481" s="63"/>
      <c r="Z481" s="63"/>
      <c r="AA481" s="64"/>
      <c r="AB481" s="40">
        <v>1.03</v>
      </c>
      <c r="AC481" s="41"/>
      <c r="AD481" s="41"/>
      <c r="AE481" s="41"/>
      <c r="AF481" s="41"/>
      <c r="AG481" s="41"/>
      <c r="AH481" s="41"/>
      <c r="AI481" s="41"/>
      <c r="AJ481" s="42"/>
      <c r="AK481" s="43">
        <f>TRUNC(AB481*T481,2)</f>
        <v>9.34</v>
      </c>
      <c r="AL481" s="44"/>
      <c r="AM481" s="45"/>
    </row>
    <row r="482" spans="1:43" ht="12.2" customHeight="1" x14ac:dyDescent="0.2">
      <c r="A482" s="46" t="s">
        <v>57</v>
      </c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7">
        <f>SUM(AK481)</f>
        <v>9.34</v>
      </c>
      <c r="AI482" s="48"/>
      <c r="AJ482" s="48"/>
      <c r="AK482" s="48"/>
      <c r="AL482" s="48"/>
      <c r="AM482" s="49"/>
    </row>
    <row r="483" spans="1:43" ht="10.9" customHeight="1" x14ac:dyDescent="0.2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</row>
    <row r="484" spans="1:43" ht="24.2" customHeight="1" x14ac:dyDescent="0.2">
      <c r="A484" s="24" t="s">
        <v>58</v>
      </c>
      <c r="B484" s="25"/>
      <c r="C484" s="25"/>
      <c r="D484" s="25"/>
      <c r="E484" s="25"/>
      <c r="F484" s="25"/>
      <c r="G484" s="25"/>
      <c r="H484" s="25"/>
      <c r="I484" s="25"/>
      <c r="J484" s="25"/>
      <c r="K484" s="26"/>
      <c r="L484" s="24" t="s">
        <v>21</v>
      </c>
      <c r="M484" s="25"/>
      <c r="N484" s="25"/>
      <c r="O484" s="26"/>
      <c r="P484" s="59" t="s">
        <v>49</v>
      </c>
      <c r="Q484" s="60"/>
      <c r="R484" s="60"/>
      <c r="S484" s="61"/>
      <c r="T484" s="28" t="s">
        <v>50</v>
      </c>
      <c r="U484" s="29"/>
      <c r="V484" s="29"/>
      <c r="W484" s="29"/>
      <c r="X484" s="29"/>
      <c r="Y484" s="29"/>
      <c r="Z484" s="29"/>
      <c r="AA484" s="30"/>
      <c r="AB484" s="28" t="s">
        <v>26</v>
      </c>
      <c r="AC484" s="29"/>
      <c r="AD484" s="29"/>
      <c r="AE484" s="29"/>
      <c r="AF484" s="29"/>
      <c r="AG484" s="29"/>
      <c r="AH484" s="29"/>
      <c r="AI484" s="29"/>
      <c r="AJ484" s="30"/>
      <c r="AK484" s="28" t="s">
        <v>50</v>
      </c>
      <c r="AL484" s="29"/>
      <c r="AM484" s="30"/>
    </row>
    <row r="485" spans="1:43" ht="24.2" customHeight="1" x14ac:dyDescent="0.2">
      <c r="A485" s="31" t="s">
        <v>154</v>
      </c>
      <c r="B485" s="32"/>
      <c r="C485" s="32"/>
      <c r="D485" s="32"/>
      <c r="E485" s="32"/>
      <c r="F485" s="32"/>
      <c r="G485" s="32"/>
      <c r="H485" s="32"/>
      <c r="I485" s="32"/>
      <c r="J485" s="32"/>
      <c r="K485" s="33"/>
      <c r="L485" s="31" t="s">
        <v>155</v>
      </c>
      <c r="M485" s="32"/>
      <c r="N485" s="32"/>
      <c r="O485" s="33"/>
      <c r="P485" s="68" t="s">
        <v>156</v>
      </c>
      <c r="Q485" s="69"/>
      <c r="R485" s="69"/>
      <c r="S485" s="70"/>
      <c r="T485" s="62">
        <v>0.04</v>
      </c>
      <c r="U485" s="63"/>
      <c r="V485" s="63"/>
      <c r="W485" s="63"/>
      <c r="X485" s="63"/>
      <c r="Y485" s="63"/>
      <c r="Z485" s="63"/>
      <c r="AA485" s="64"/>
      <c r="AB485" s="40">
        <v>1</v>
      </c>
      <c r="AC485" s="41"/>
      <c r="AD485" s="41"/>
      <c r="AE485" s="41"/>
      <c r="AF485" s="41"/>
      <c r="AG485" s="41"/>
      <c r="AH485" s="41"/>
      <c r="AI485" s="41"/>
      <c r="AJ485" s="42"/>
      <c r="AK485" s="62">
        <v>0.04</v>
      </c>
      <c r="AL485" s="63"/>
      <c r="AM485" s="64"/>
    </row>
    <row r="486" spans="1:43" ht="24.2" customHeight="1" x14ac:dyDescent="0.2">
      <c r="A486" s="31" t="s">
        <v>157</v>
      </c>
      <c r="B486" s="32"/>
      <c r="C486" s="32"/>
      <c r="D486" s="32"/>
      <c r="E486" s="32"/>
      <c r="F486" s="32"/>
      <c r="G486" s="32"/>
      <c r="H486" s="32"/>
      <c r="I486" s="32"/>
      <c r="J486" s="32"/>
      <c r="K486" s="33"/>
      <c r="L486" s="31" t="s">
        <v>158</v>
      </c>
      <c r="M486" s="32"/>
      <c r="N486" s="32"/>
      <c r="O486" s="33"/>
      <c r="P486" s="68" t="s">
        <v>53</v>
      </c>
      <c r="Q486" s="69"/>
      <c r="R486" s="69"/>
      <c r="S486" s="70"/>
      <c r="T486" s="34">
        <v>65.3</v>
      </c>
      <c r="U486" s="35"/>
      <c r="V486" s="35"/>
      <c r="W486" s="35"/>
      <c r="X486" s="35"/>
      <c r="Y486" s="35"/>
      <c r="Z486" s="35"/>
      <c r="AA486" s="36"/>
      <c r="AB486" s="40">
        <v>1.4999999999999999E-2</v>
      </c>
      <c r="AC486" s="41"/>
      <c r="AD486" s="41"/>
      <c r="AE486" s="41"/>
      <c r="AF486" s="41"/>
      <c r="AG486" s="41"/>
      <c r="AH486" s="41"/>
      <c r="AI486" s="41"/>
      <c r="AJ486" s="42"/>
      <c r="AK486" s="62">
        <v>0.97</v>
      </c>
      <c r="AL486" s="63"/>
      <c r="AM486" s="64"/>
    </row>
    <row r="487" spans="1:43" ht="12.2" customHeight="1" x14ac:dyDescent="0.2">
      <c r="A487" s="46" t="s">
        <v>59</v>
      </c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7">
        <f>SUM(AK485:AM486)</f>
        <v>1.01</v>
      </c>
      <c r="AI487" s="48"/>
      <c r="AJ487" s="48"/>
      <c r="AK487" s="48"/>
      <c r="AL487" s="48"/>
      <c r="AM487" s="49"/>
    </row>
    <row r="488" spans="1:43" ht="10.9" customHeight="1" x14ac:dyDescent="0.2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</row>
    <row r="489" spans="1:43" ht="24.2" customHeight="1" x14ac:dyDescent="0.2">
      <c r="A489" s="24" t="s">
        <v>60</v>
      </c>
      <c r="B489" s="25"/>
      <c r="C489" s="25"/>
      <c r="D489" s="25"/>
      <c r="E489" s="25"/>
      <c r="F489" s="25"/>
      <c r="G489" s="26"/>
      <c r="H489" s="24" t="s">
        <v>21</v>
      </c>
      <c r="I489" s="26"/>
      <c r="J489" s="59" t="s">
        <v>49</v>
      </c>
      <c r="K489" s="60"/>
      <c r="L489" s="61"/>
      <c r="M489" s="28" t="s">
        <v>61</v>
      </c>
      <c r="N489" s="29"/>
      <c r="O489" s="29"/>
      <c r="P489" s="29"/>
      <c r="Q489" s="29"/>
      <c r="R489" s="29"/>
      <c r="S489" s="30"/>
      <c r="T489" s="28" t="s">
        <v>62</v>
      </c>
      <c r="U489" s="29"/>
      <c r="V489" s="29"/>
      <c r="W489" s="30"/>
      <c r="X489" s="28" t="s">
        <v>63</v>
      </c>
      <c r="Y489" s="30"/>
      <c r="Z489" s="28" t="s">
        <v>64</v>
      </c>
      <c r="AA489" s="29"/>
      <c r="AB489" s="30"/>
      <c r="AC489" s="28" t="s">
        <v>43</v>
      </c>
      <c r="AD489" s="29"/>
      <c r="AE489" s="29"/>
      <c r="AF489" s="29"/>
      <c r="AG489" s="30"/>
      <c r="AH489" s="28" t="s">
        <v>26</v>
      </c>
      <c r="AI489" s="29"/>
      <c r="AJ489" s="29"/>
      <c r="AK489" s="29"/>
      <c r="AL489" s="30"/>
      <c r="AM489" s="3" t="s">
        <v>65</v>
      </c>
    </row>
    <row r="490" spans="1:43" ht="12.2" customHeight="1" x14ac:dyDescent="0.2">
      <c r="A490" s="46" t="s">
        <v>66</v>
      </c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7">
        <v>0</v>
      </c>
      <c r="AI490" s="48"/>
      <c r="AJ490" s="48"/>
      <c r="AK490" s="48"/>
      <c r="AL490" s="48"/>
      <c r="AM490" s="49"/>
    </row>
    <row r="491" spans="1:43" ht="10.9" customHeight="1" x14ac:dyDescent="0.2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</row>
    <row r="492" spans="1:43" ht="12.2" customHeight="1" x14ac:dyDescent="0.2">
      <c r="A492" s="50" t="s">
        <v>67</v>
      </c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2"/>
      <c r="AH492" s="99">
        <f>SUM(AH490,AH487,AH482,AA478)</f>
        <v>15.35</v>
      </c>
      <c r="AI492" s="100"/>
      <c r="AJ492" s="100"/>
      <c r="AK492" s="100"/>
      <c r="AL492" s="100"/>
      <c r="AM492" s="101"/>
      <c r="AQ492" s="11"/>
    </row>
    <row r="493" spans="1:43" ht="12.2" customHeight="1" x14ac:dyDescent="0.2">
      <c r="A493" s="7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9" t="s">
        <v>421</v>
      </c>
      <c r="AD493" s="94">
        <v>0</v>
      </c>
      <c r="AE493" s="94"/>
      <c r="AF493" s="94"/>
      <c r="AG493" s="95"/>
      <c r="AH493" s="74">
        <f>IF(AD493=0,0,TRUNC(AH492*AD493,2))</f>
        <v>0</v>
      </c>
      <c r="AI493" s="75"/>
      <c r="AJ493" s="75"/>
      <c r="AK493" s="75"/>
      <c r="AL493" s="75"/>
      <c r="AM493" s="76"/>
    </row>
    <row r="494" spans="1:43" ht="12.2" customHeight="1" x14ac:dyDescent="0.2">
      <c r="A494" s="50" t="s">
        <v>68</v>
      </c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2"/>
      <c r="AH494" s="74">
        <f>AH493+AH492</f>
        <v>15.35</v>
      </c>
      <c r="AI494" s="75"/>
      <c r="AJ494" s="75"/>
      <c r="AK494" s="75"/>
      <c r="AL494" s="75"/>
      <c r="AM494" s="76"/>
    </row>
    <row r="495" spans="1:43" ht="10.9" customHeight="1" x14ac:dyDescent="0.2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</row>
    <row r="496" spans="1:43" ht="10.9" customHeight="1" x14ac:dyDescent="0.2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</row>
    <row r="497" spans="1:39" ht="24.2" customHeight="1" x14ac:dyDescent="0.2">
      <c r="A497" s="20" t="s">
        <v>159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1" t="s">
        <v>160</v>
      </c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</row>
    <row r="498" spans="1:39" ht="12.2" customHeight="1" x14ac:dyDescent="0.2">
      <c r="A498" s="22" t="s">
        <v>161</v>
      </c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3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</row>
    <row r="499" spans="1:39" ht="10.9" customHeight="1" x14ac:dyDescent="0.2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</row>
    <row r="500" spans="1:39" ht="24.2" customHeight="1" x14ac:dyDescent="0.2">
      <c r="A500" s="24" t="s">
        <v>20</v>
      </c>
      <c r="B500" s="25"/>
      <c r="C500" s="25"/>
      <c r="D500" s="25"/>
      <c r="E500" s="25"/>
      <c r="F500" s="25"/>
      <c r="G500" s="25"/>
      <c r="H500" s="26"/>
      <c r="I500" s="24" t="s">
        <v>21</v>
      </c>
      <c r="J500" s="26"/>
      <c r="K500" s="28" t="s">
        <v>22</v>
      </c>
      <c r="L500" s="29"/>
      <c r="M500" s="29"/>
      <c r="N500" s="30"/>
      <c r="O500" s="28" t="s">
        <v>23</v>
      </c>
      <c r="P500" s="29"/>
      <c r="Q500" s="29"/>
      <c r="R500" s="30"/>
      <c r="S500" s="28" t="s">
        <v>24</v>
      </c>
      <c r="T500" s="29"/>
      <c r="U500" s="29"/>
      <c r="V500" s="29"/>
      <c r="W500" s="29"/>
      <c r="X500" s="30"/>
      <c r="Y500" s="28" t="s">
        <v>25</v>
      </c>
      <c r="Z500" s="29"/>
      <c r="AA500" s="29"/>
      <c r="AB500" s="29"/>
      <c r="AC500" s="29"/>
      <c r="AD500" s="29"/>
      <c r="AE500" s="30"/>
      <c r="AF500" s="28" t="s">
        <v>26</v>
      </c>
      <c r="AG500" s="29"/>
      <c r="AH500" s="29"/>
      <c r="AI500" s="29"/>
      <c r="AJ500" s="30"/>
      <c r="AK500" s="28" t="s">
        <v>27</v>
      </c>
      <c r="AL500" s="29"/>
      <c r="AM500" s="30"/>
    </row>
    <row r="501" spans="1:39" ht="36.200000000000003" customHeight="1" x14ac:dyDescent="0.2">
      <c r="A501" s="31" t="s">
        <v>162</v>
      </c>
      <c r="B501" s="32"/>
      <c r="C501" s="32"/>
      <c r="D501" s="32"/>
      <c r="E501" s="32"/>
      <c r="F501" s="32"/>
      <c r="G501" s="32"/>
      <c r="H501" s="33"/>
      <c r="I501" s="31" t="s">
        <v>163</v>
      </c>
      <c r="J501" s="33"/>
      <c r="K501" s="79">
        <v>1</v>
      </c>
      <c r="L501" s="80"/>
      <c r="M501" s="80"/>
      <c r="N501" s="81"/>
      <c r="O501" s="79">
        <v>0</v>
      </c>
      <c r="P501" s="80"/>
      <c r="Q501" s="80"/>
      <c r="R501" s="81"/>
      <c r="S501" s="34">
        <v>41.03</v>
      </c>
      <c r="T501" s="35"/>
      <c r="U501" s="35"/>
      <c r="V501" s="35"/>
      <c r="W501" s="35"/>
      <c r="X501" s="36"/>
      <c r="Y501" s="34">
        <v>30</v>
      </c>
      <c r="Z501" s="35"/>
      <c r="AA501" s="35"/>
      <c r="AB501" s="35"/>
      <c r="AC501" s="35"/>
      <c r="AD501" s="35"/>
      <c r="AE501" s="36"/>
      <c r="AF501" s="40">
        <v>1</v>
      </c>
      <c r="AG501" s="41"/>
      <c r="AH501" s="41"/>
      <c r="AI501" s="41"/>
      <c r="AJ501" s="42"/>
      <c r="AK501" s="62">
        <f t="shared" ref="AK501:AK502" si="11">TRUNC((K501*S501*AF501)+(O501*Y501*AF501),2)</f>
        <v>41.03</v>
      </c>
      <c r="AL501" s="63"/>
      <c r="AM501" s="64"/>
    </row>
    <row r="502" spans="1:39" ht="12.2" customHeight="1" x14ac:dyDescent="0.2">
      <c r="A502" s="31" t="s">
        <v>164</v>
      </c>
      <c r="B502" s="32"/>
      <c r="C502" s="32"/>
      <c r="D502" s="32"/>
      <c r="E502" s="32"/>
      <c r="F502" s="32"/>
      <c r="G502" s="32"/>
      <c r="H502" s="33"/>
      <c r="I502" s="31" t="s">
        <v>165</v>
      </c>
      <c r="J502" s="33"/>
      <c r="K502" s="79">
        <v>0.03</v>
      </c>
      <c r="L502" s="80"/>
      <c r="M502" s="80"/>
      <c r="N502" s="81"/>
      <c r="O502" s="79">
        <v>0.97</v>
      </c>
      <c r="P502" s="80"/>
      <c r="Q502" s="80"/>
      <c r="R502" s="81"/>
      <c r="S502" s="37">
        <v>251.45</v>
      </c>
      <c r="T502" s="38"/>
      <c r="U502" s="38"/>
      <c r="V502" s="38"/>
      <c r="W502" s="38"/>
      <c r="X502" s="39"/>
      <c r="Y502" s="34">
        <v>68.094999999999999</v>
      </c>
      <c r="Z502" s="35"/>
      <c r="AA502" s="35"/>
      <c r="AB502" s="35"/>
      <c r="AC502" s="35"/>
      <c r="AD502" s="35"/>
      <c r="AE502" s="36"/>
      <c r="AF502" s="40">
        <v>1</v>
      </c>
      <c r="AG502" s="41"/>
      <c r="AH502" s="41"/>
      <c r="AI502" s="41"/>
      <c r="AJ502" s="42"/>
      <c r="AK502" s="62">
        <f t="shared" si="11"/>
        <v>73.59</v>
      </c>
      <c r="AL502" s="63"/>
      <c r="AM502" s="64"/>
    </row>
    <row r="503" spans="1:39" ht="12.2" customHeight="1" x14ac:dyDescent="0.2">
      <c r="A503" s="46" t="s">
        <v>28</v>
      </c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65">
        <f>SUM(AK501:AM502)</f>
        <v>114.62</v>
      </c>
      <c r="AI503" s="66"/>
      <c r="AJ503" s="66"/>
      <c r="AK503" s="66"/>
      <c r="AL503" s="66"/>
      <c r="AM503" s="67"/>
    </row>
    <row r="504" spans="1:39" ht="10.9" customHeight="1" x14ac:dyDescent="0.2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</row>
    <row r="505" spans="1:39" ht="24.2" customHeight="1" x14ac:dyDescent="0.2">
      <c r="A505" s="24" t="s">
        <v>29</v>
      </c>
      <c r="B505" s="25"/>
      <c r="C505" s="25"/>
      <c r="D505" s="25"/>
      <c r="E505" s="25"/>
      <c r="F505" s="25"/>
      <c r="G505" s="25"/>
      <c r="H505" s="26"/>
      <c r="I505" s="24" t="s">
        <v>21</v>
      </c>
      <c r="J505" s="26"/>
      <c r="K505" s="28" t="s">
        <v>30</v>
      </c>
      <c r="L505" s="29"/>
      <c r="M505" s="29"/>
      <c r="N505" s="29"/>
      <c r="O505" s="29"/>
      <c r="P505" s="30"/>
      <c r="Q505" s="28" t="s">
        <v>31</v>
      </c>
      <c r="R505" s="29"/>
      <c r="S505" s="29"/>
      <c r="T505" s="29"/>
      <c r="U505" s="29"/>
      <c r="V505" s="30"/>
      <c r="W505" s="28" t="s">
        <v>32</v>
      </c>
      <c r="X505" s="29"/>
      <c r="Y505" s="29"/>
      <c r="Z505" s="29"/>
      <c r="AA505" s="29"/>
      <c r="AB505" s="29"/>
      <c r="AC505" s="30"/>
      <c r="AD505" s="28" t="s">
        <v>26</v>
      </c>
      <c r="AE505" s="29"/>
      <c r="AF505" s="29"/>
      <c r="AG505" s="29"/>
      <c r="AH505" s="29"/>
      <c r="AI505" s="29"/>
      <c r="AJ505" s="30"/>
      <c r="AK505" s="28" t="s">
        <v>27</v>
      </c>
      <c r="AL505" s="29"/>
      <c r="AM505" s="30"/>
    </row>
    <row r="506" spans="1:39" ht="12.2" customHeight="1" x14ac:dyDescent="0.2">
      <c r="A506" s="31" t="s">
        <v>35</v>
      </c>
      <c r="B506" s="32"/>
      <c r="C506" s="32"/>
      <c r="D506" s="32"/>
      <c r="E506" s="32"/>
      <c r="F506" s="32"/>
      <c r="G506" s="32"/>
      <c r="H506" s="33"/>
      <c r="I506" s="31" t="s">
        <v>36</v>
      </c>
      <c r="J506" s="33"/>
      <c r="K506" s="62">
        <v>7.38</v>
      </c>
      <c r="L506" s="63"/>
      <c r="M506" s="63"/>
      <c r="N506" s="63"/>
      <c r="O506" s="63"/>
      <c r="P506" s="64"/>
      <c r="Q506" s="34">
        <v>22.8</v>
      </c>
      <c r="R506" s="35"/>
      <c r="S506" s="35"/>
      <c r="T506" s="35"/>
      <c r="U506" s="35"/>
      <c r="V506" s="36"/>
      <c r="W506" s="37">
        <v>209.05</v>
      </c>
      <c r="X506" s="38"/>
      <c r="Y506" s="38"/>
      <c r="Z506" s="38"/>
      <c r="AA506" s="38"/>
      <c r="AB506" s="38"/>
      <c r="AC506" s="39"/>
      <c r="AD506" s="40">
        <v>1</v>
      </c>
      <c r="AE506" s="41"/>
      <c r="AF506" s="41"/>
      <c r="AG506" s="41"/>
      <c r="AH506" s="41"/>
      <c r="AI506" s="41"/>
      <c r="AJ506" s="42"/>
      <c r="AK506" s="43">
        <f>TRUNC(AD506*Q506,2)</f>
        <v>22.8</v>
      </c>
      <c r="AL506" s="44"/>
      <c r="AM506" s="45"/>
    </row>
    <row r="507" spans="1:39" ht="12.2" customHeight="1" x14ac:dyDescent="0.2">
      <c r="A507" s="46" t="s">
        <v>37</v>
      </c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56">
        <f>SUM(AK506)</f>
        <v>22.8</v>
      </c>
      <c r="AI507" s="57"/>
      <c r="AJ507" s="57"/>
      <c r="AK507" s="57"/>
      <c r="AL507" s="57"/>
      <c r="AM507" s="58"/>
    </row>
    <row r="508" spans="1:39" ht="10.9" customHeight="1" x14ac:dyDescent="0.2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</row>
    <row r="509" spans="1:39" ht="24.2" customHeight="1" x14ac:dyDescent="0.2">
      <c r="A509" s="24" t="s">
        <v>38</v>
      </c>
      <c r="B509" s="25"/>
      <c r="C509" s="25"/>
      <c r="D509" s="25"/>
      <c r="E509" s="25"/>
      <c r="F509" s="25"/>
      <c r="G509" s="25"/>
      <c r="H509" s="26"/>
      <c r="I509" s="24" t="s">
        <v>21</v>
      </c>
      <c r="J509" s="26"/>
      <c r="K509" s="59" t="s">
        <v>39</v>
      </c>
      <c r="L509" s="60"/>
      <c r="M509" s="60"/>
      <c r="N509" s="60"/>
      <c r="O509" s="60"/>
      <c r="P509" s="61"/>
      <c r="Q509" s="59" t="s">
        <v>40</v>
      </c>
      <c r="R509" s="60"/>
      <c r="S509" s="60"/>
      <c r="T509" s="61"/>
      <c r="U509" s="59" t="s">
        <v>41</v>
      </c>
      <c r="V509" s="60"/>
      <c r="W509" s="60"/>
      <c r="X509" s="61"/>
      <c r="Y509" s="59" t="s">
        <v>42</v>
      </c>
      <c r="Z509" s="60"/>
      <c r="AA509" s="60"/>
      <c r="AB509" s="60"/>
      <c r="AC509" s="60"/>
      <c r="AD509" s="61"/>
      <c r="AE509" s="28" t="s">
        <v>43</v>
      </c>
      <c r="AF509" s="29"/>
      <c r="AG509" s="29"/>
      <c r="AH509" s="29"/>
      <c r="AI509" s="29"/>
      <c r="AJ509" s="29"/>
      <c r="AK509" s="29"/>
      <c r="AL509" s="29"/>
      <c r="AM509" s="30"/>
    </row>
    <row r="510" spans="1:39" ht="12.2" customHeight="1" x14ac:dyDescent="0.2">
      <c r="A510" s="46" t="s">
        <v>44</v>
      </c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7">
        <v>0</v>
      </c>
      <c r="AI510" s="48"/>
      <c r="AJ510" s="48"/>
      <c r="AK510" s="48"/>
      <c r="AL510" s="48"/>
      <c r="AM510" s="49"/>
    </row>
    <row r="511" spans="1:39" ht="10.9" customHeight="1" x14ac:dyDescent="0.2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</row>
    <row r="512" spans="1:39" ht="12.2" customHeight="1" x14ac:dyDescent="0.2">
      <c r="A512" s="50" t="s">
        <v>45</v>
      </c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2"/>
      <c r="AA512" s="65">
        <f>SUM(AH510,AH507,AH503)</f>
        <v>137.42000000000002</v>
      </c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7"/>
    </row>
    <row r="513" spans="1:43" ht="12.2" customHeight="1" x14ac:dyDescent="0.2">
      <c r="A513" s="50" t="s">
        <v>46</v>
      </c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2"/>
      <c r="AA513" s="102">
        <v>56.27</v>
      </c>
      <c r="AB513" s="103"/>
      <c r="AC513" s="103"/>
      <c r="AD513" s="103"/>
      <c r="AE513" s="103"/>
      <c r="AF513" s="103"/>
      <c r="AG513" s="103"/>
      <c r="AH513" s="103"/>
      <c r="AI513" s="103"/>
      <c r="AJ513" s="103"/>
      <c r="AK513" s="103"/>
      <c r="AL513" s="103"/>
      <c r="AM513" s="104"/>
    </row>
    <row r="514" spans="1:43" ht="12.2" customHeight="1" x14ac:dyDescent="0.2">
      <c r="A514" s="50" t="s">
        <v>47</v>
      </c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2"/>
      <c r="AA514" s="47">
        <f>TRUNC(AA512/AA513,2)</f>
        <v>2.44</v>
      </c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48"/>
      <c r="AM514" s="49"/>
    </row>
    <row r="515" spans="1:43" ht="10.9" customHeight="1" x14ac:dyDescent="0.2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</row>
    <row r="516" spans="1:43" ht="24.2" customHeight="1" x14ac:dyDescent="0.2">
      <c r="A516" s="24" t="s">
        <v>48</v>
      </c>
      <c r="B516" s="25"/>
      <c r="C516" s="25"/>
      <c r="D516" s="25"/>
      <c r="E516" s="25"/>
      <c r="F516" s="25"/>
      <c r="G516" s="25"/>
      <c r="H516" s="25"/>
      <c r="I516" s="25"/>
      <c r="J516" s="25"/>
      <c r="K516" s="26"/>
      <c r="L516" s="24" t="s">
        <v>21</v>
      </c>
      <c r="M516" s="25"/>
      <c r="N516" s="25"/>
      <c r="O516" s="26"/>
      <c r="P516" s="59" t="s">
        <v>49</v>
      </c>
      <c r="Q516" s="60"/>
      <c r="R516" s="60"/>
      <c r="S516" s="61"/>
      <c r="T516" s="28" t="s">
        <v>50</v>
      </c>
      <c r="U516" s="29"/>
      <c r="V516" s="29"/>
      <c r="W516" s="29"/>
      <c r="X516" s="29"/>
      <c r="Y516" s="29"/>
      <c r="Z516" s="29"/>
      <c r="AA516" s="30"/>
      <c r="AB516" s="28" t="s">
        <v>26</v>
      </c>
      <c r="AC516" s="29"/>
      <c r="AD516" s="29"/>
      <c r="AE516" s="29"/>
      <c r="AF516" s="29"/>
      <c r="AG516" s="29"/>
      <c r="AH516" s="29"/>
      <c r="AI516" s="29"/>
      <c r="AJ516" s="30"/>
      <c r="AK516" s="28" t="s">
        <v>50</v>
      </c>
      <c r="AL516" s="29"/>
      <c r="AM516" s="30"/>
    </row>
    <row r="517" spans="1:43" ht="12.2" customHeight="1" x14ac:dyDescent="0.2">
      <c r="A517" s="46" t="s">
        <v>57</v>
      </c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7">
        <v>0</v>
      </c>
      <c r="AI517" s="48"/>
      <c r="AJ517" s="48"/>
      <c r="AK517" s="48"/>
      <c r="AL517" s="48"/>
      <c r="AM517" s="49"/>
    </row>
    <row r="518" spans="1:43" ht="10.9" customHeight="1" x14ac:dyDescent="0.2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</row>
    <row r="519" spans="1:43" ht="24.2" customHeight="1" x14ac:dyDescent="0.2">
      <c r="A519" s="24" t="s">
        <v>58</v>
      </c>
      <c r="B519" s="25"/>
      <c r="C519" s="25"/>
      <c r="D519" s="25"/>
      <c r="E519" s="25"/>
      <c r="F519" s="25"/>
      <c r="G519" s="25"/>
      <c r="H519" s="25"/>
      <c r="I519" s="25"/>
      <c r="J519" s="25"/>
      <c r="K519" s="26"/>
      <c r="L519" s="24" t="s">
        <v>21</v>
      </c>
      <c r="M519" s="25"/>
      <c r="N519" s="25"/>
      <c r="O519" s="26"/>
      <c r="P519" s="59" t="s">
        <v>49</v>
      </c>
      <c r="Q519" s="60"/>
      <c r="R519" s="60"/>
      <c r="S519" s="61"/>
      <c r="T519" s="28" t="s">
        <v>50</v>
      </c>
      <c r="U519" s="29"/>
      <c r="V519" s="29"/>
      <c r="W519" s="29"/>
      <c r="X519" s="29"/>
      <c r="Y519" s="29"/>
      <c r="Z519" s="29"/>
      <c r="AA519" s="30"/>
      <c r="AB519" s="28" t="s">
        <v>26</v>
      </c>
      <c r="AC519" s="29"/>
      <c r="AD519" s="29"/>
      <c r="AE519" s="29"/>
      <c r="AF519" s="29"/>
      <c r="AG519" s="29"/>
      <c r="AH519" s="29"/>
      <c r="AI519" s="29"/>
      <c r="AJ519" s="30"/>
      <c r="AK519" s="28" t="s">
        <v>50</v>
      </c>
      <c r="AL519" s="29"/>
      <c r="AM519" s="30"/>
    </row>
    <row r="520" spans="1:43" ht="12.2" customHeight="1" x14ac:dyDescent="0.2">
      <c r="A520" s="46" t="s">
        <v>59</v>
      </c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7">
        <v>0</v>
      </c>
      <c r="AI520" s="48"/>
      <c r="AJ520" s="48"/>
      <c r="AK520" s="48"/>
      <c r="AL520" s="48"/>
      <c r="AM520" s="49"/>
    </row>
    <row r="521" spans="1:43" ht="10.9" customHeight="1" x14ac:dyDescent="0.2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</row>
    <row r="522" spans="1:43" ht="24.2" customHeight="1" x14ac:dyDescent="0.2">
      <c r="A522" s="24" t="s">
        <v>60</v>
      </c>
      <c r="B522" s="25"/>
      <c r="C522" s="25"/>
      <c r="D522" s="25"/>
      <c r="E522" s="25"/>
      <c r="F522" s="25"/>
      <c r="G522" s="26"/>
      <c r="H522" s="24" t="s">
        <v>21</v>
      </c>
      <c r="I522" s="26"/>
      <c r="J522" s="59" t="s">
        <v>49</v>
      </c>
      <c r="K522" s="60"/>
      <c r="L522" s="61"/>
      <c r="M522" s="28" t="s">
        <v>61</v>
      </c>
      <c r="N522" s="29"/>
      <c r="O522" s="29"/>
      <c r="P522" s="29"/>
      <c r="Q522" s="29"/>
      <c r="R522" s="29"/>
      <c r="S522" s="30"/>
      <c r="T522" s="28" t="s">
        <v>62</v>
      </c>
      <c r="U522" s="29"/>
      <c r="V522" s="29"/>
      <c r="W522" s="30"/>
      <c r="X522" s="28" t="s">
        <v>63</v>
      </c>
      <c r="Y522" s="30"/>
      <c r="Z522" s="28" t="s">
        <v>64</v>
      </c>
      <c r="AA522" s="29"/>
      <c r="AB522" s="30"/>
      <c r="AC522" s="28" t="s">
        <v>43</v>
      </c>
      <c r="AD522" s="29"/>
      <c r="AE522" s="29"/>
      <c r="AF522" s="29"/>
      <c r="AG522" s="30"/>
      <c r="AH522" s="28" t="s">
        <v>26</v>
      </c>
      <c r="AI522" s="29"/>
      <c r="AJ522" s="29"/>
      <c r="AK522" s="29"/>
      <c r="AL522" s="30"/>
      <c r="AM522" s="3" t="s">
        <v>65</v>
      </c>
    </row>
    <row r="523" spans="1:43" ht="12.2" customHeight="1" x14ac:dyDescent="0.2">
      <c r="A523" s="46" t="s">
        <v>66</v>
      </c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7">
        <v>0</v>
      </c>
      <c r="AI523" s="48"/>
      <c r="AJ523" s="48"/>
      <c r="AK523" s="48"/>
      <c r="AL523" s="48"/>
      <c r="AM523" s="49"/>
    </row>
    <row r="524" spans="1:43" ht="10.9" customHeight="1" x14ac:dyDescent="0.2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</row>
    <row r="525" spans="1:43" ht="12.2" customHeight="1" x14ac:dyDescent="0.2">
      <c r="A525" s="50" t="s">
        <v>67</v>
      </c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2"/>
      <c r="AH525" s="96">
        <f>SUM(AH523,AH520,AH517,AA514)</f>
        <v>2.44</v>
      </c>
      <c r="AI525" s="97"/>
      <c r="AJ525" s="97"/>
      <c r="AK525" s="97"/>
      <c r="AL525" s="97"/>
      <c r="AM525" s="98"/>
      <c r="AQ525" s="11"/>
    </row>
    <row r="526" spans="1:43" ht="12.2" customHeight="1" x14ac:dyDescent="0.2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9" t="s">
        <v>421</v>
      </c>
      <c r="AD526" s="77">
        <f>[1]BDI!$L$10</f>
        <v>0.20230000000000001</v>
      </c>
      <c r="AE526" s="77"/>
      <c r="AF526" s="77"/>
      <c r="AG526" s="78"/>
      <c r="AH526" s="74">
        <f>IF(AD526=0,0,TRUNC(AH525*AD526,2))</f>
        <v>0.49</v>
      </c>
      <c r="AI526" s="75"/>
      <c r="AJ526" s="75"/>
      <c r="AK526" s="75"/>
      <c r="AL526" s="75"/>
      <c r="AM526" s="76"/>
    </row>
    <row r="527" spans="1:43" ht="12.2" customHeight="1" x14ac:dyDescent="0.2">
      <c r="A527" s="50" t="s">
        <v>68</v>
      </c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2"/>
      <c r="AH527" s="74">
        <f>AH526+AH525</f>
        <v>2.9299999999999997</v>
      </c>
      <c r="AI527" s="75"/>
      <c r="AJ527" s="75"/>
      <c r="AK527" s="75"/>
      <c r="AL527" s="75"/>
      <c r="AM527" s="76"/>
    </row>
    <row r="528" spans="1:43" ht="10.9" customHeight="1" x14ac:dyDescent="0.2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</row>
    <row r="529" spans="1:39" ht="10.9" customHeight="1" x14ac:dyDescent="0.2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</row>
    <row r="530" spans="1:39" ht="10.9" customHeight="1" x14ac:dyDescent="0.2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</row>
    <row r="531" spans="1:39" ht="12.2" customHeight="1" x14ac:dyDescent="0.2">
      <c r="A531" s="20" t="s">
        <v>166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1" t="s">
        <v>160</v>
      </c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</row>
    <row r="532" spans="1:39" ht="12.2" customHeight="1" x14ac:dyDescent="0.2">
      <c r="A532" s="22" t="s">
        <v>167</v>
      </c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3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</row>
    <row r="533" spans="1:39" ht="10.9" customHeight="1" x14ac:dyDescent="0.2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</row>
    <row r="534" spans="1:39" ht="24.2" customHeight="1" x14ac:dyDescent="0.2">
      <c r="A534" s="24" t="s">
        <v>20</v>
      </c>
      <c r="B534" s="25"/>
      <c r="C534" s="25"/>
      <c r="D534" s="25"/>
      <c r="E534" s="25"/>
      <c r="F534" s="25"/>
      <c r="G534" s="25"/>
      <c r="H534" s="26"/>
      <c r="I534" s="24" t="s">
        <v>21</v>
      </c>
      <c r="J534" s="26"/>
      <c r="K534" s="28" t="s">
        <v>22</v>
      </c>
      <c r="L534" s="29"/>
      <c r="M534" s="29"/>
      <c r="N534" s="30"/>
      <c r="O534" s="28" t="s">
        <v>23</v>
      </c>
      <c r="P534" s="29"/>
      <c r="Q534" s="29"/>
      <c r="R534" s="30"/>
      <c r="S534" s="28" t="s">
        <v>24</v>
      </c>
      <c r="T534" s="29"/>
      <c r="U534" s="29"/>
      <c r="V534" s="29"/>
      <c r="W534" s="29"/>
      <c r="X534" s="30"/>
      <c r="Y534" s="28" t="s">
        <v>25</v>
      </c>
      <c r="Z534" s="29"/>
      <c r="AA534" s="29"/>
      <c r="AB534" s="29"/>
      <c r="AC534" s="29"/>
      <c r="AD534" s="29"/>
      <c r="AE534" s="30"/>
      <c r="AF534" s="28" t="s">
        <v>26</v>
      </c>
      <c r="AG534" s="29"/>
      <c r="AH534" s="29"/>
      <c r="AI534" s="29"/>
      <c r="AJ534" s="30"/>
      <c r="AK534" s="28" t="s">
        <v>27</v>
      </c>
      <c r="AL534" s="29"/>
      <c r="AM534" s="30"/>
    </row>
    <row r="535" spans="1:39" ht="12.2" customHeight="1" x14ac:dyDescent="0.2">
      <c r="A535" s="31" t="s">
        <v>168</v>
      </c>
      <c r="B535" s="32"/>
      <c r="C535" s="32"/>
      <c r="D535" s="32"/>
      <c r="E535" s="32"/>
      <c r="F535" s="32"/>
      <c r="G535" s="32"/>
      <c r="H535" s="33"/>
      <c r="I535" s="31" t="s">
        <v>169</v>
      </c>
      <c r="J535" s="33"/>
      <c r="K535" s="79">
        <v>1</v>
      </c>
      <c r="L535" s="80"/>
      <c r="M535" s="80"/>
      <c r="N535" s="81"/>
      <c r="O535" s="79">
        <v>0</v>
      </c>
      <c r="P535" s="80"/>
      <c r="Q535" s="80"/>
      <c r="R535" s="81"/>
      <c r="S535" s="62">
        <v>0.69</v>
      </c>
      <c r="T535" s="63"/>
      <c r="U535" s="63"/>
      <c r="V535" s="63"/>
      <c r="W535" s="63"/>
      <c r="X535" s="64"/>
      <c r="Y535" s="62">
        <v>0.47</v>
      </c>
      <c r="Z535" s="63"/>
      <c r="AA535" s="63"/>
      <c r="AB535" s="63"/>
      <c r="AC535" s="63"/>
      <c r="AD535" s="63"/>
      <c r="AE535" s="64"/>
      <c r="AF535" s="40">
        <v>9.9059999999999995E-2</v>
      </c>
      <c r="AG535" s="41"/>
      <c r="AH535" s="41"/>
      <c r="AI535" s="41"/>
      <c r="AJ535" s="42"/>
      <c r="AK535" s="62">
        <f t="shared" ref="AK535:AK537" si="12">TRUNC((K535*S535*AF535)+(O535*Y535*AF535),2)</f>
        <v>0.06</v>
      </c>
      <c r="AL535" s="63"/>
      <c r="AM535" s="64"/>
    </row>
    <row r="536" spans="1:39" ht="12.2" customHeight="1" x14ac:dyDescent="0.2">
      <c r="A536" s="31" t="s">
        <v>117</v>
      </c>
      <c r="B536" s="32"/>
      <c r="C536" s="32"/>
      <c r="D536" s="32"/>
      <c r="E536" s="32"/>
      <c r="F536" s="32"/>
      <c r="G536" s="32"/>
      <c r="H536" s="33"/>
      <c r="I536" s="31" t="s">
        <v>118</v>
      </c>
      <c r="J536" s="33"/>
      <c r="K536" s="79">
        <v>1</v>
      </c>
      <c r="L536" s="80"/>
      <c r="M536" s="80"/>
      <c r="N536" s="81"/>
      <c r="O536" s="79">
        <v>0</v>
      </c>
      <c r="P536" s="80"/>
      <c r="Q536" s="80"/>
      <c r="R536" s="81"/>
      <c r="S536" s="34">
        <v>11.59</v>
      </c>
      <c r="T536" s="35"/>
      <c r="U536" s="35"/>
      <c r="V536" s="35"/>
      <c r="W536" s="35"/>
      <c r="X536" s="36"/>
      <c r="Y536" s="62">
        <v>0.48</v>
      </c>
      <c r="Z536" s="63"/>
      <c r="AA536" s="63"/>
      <c r="AB536" s="63"/>
      <c r="AC536" s="63"/>
      <c r="AD536" s="63"/>
      <c r="AE536" s="64"/>
      <c r="AF536" s="40">
        <v>1</v>
      </c>
      <c r="AG536" s="41"/>
      <c r="AH536" s="41"/>
      <c r="AI536" s="41"/>
      <c r="AJ536" s="42"/>
      <c r="AK536" s="62">
        <f t="shared" si="12"/>
        <v>11.59</v>
      </c>
      <c r="AL536" s="63"/>
      <c r="AM536" s="64"/>
    </row>
    <row r="537" spans="1:39" ht="24.2" customHeight="1" x14ac:dyDescent="0.2">
      <c r="A537" s="31" t="s">
        <v>110</v>
      </c>
      <c r="B537" s="32"/>
      <c r="C537" s="32"/>
      <c r="D537" s="32"/>
      <c r="E537" s="32"/>
      <c r="F537" s="32"/>
      <c r="G537" s="32"/>
      <c r="H537" s="33"/>
      <c r="I537" s="31" t="s">
        <v>111</v>
      </c>
      <c r="J537" s="33"/>
      <c r="K537" s="79">
        <v>1</v>
      </c>
      <c r="L537" s="80"/>
      <c r="M537" s="80"/>
      <c r="N537" s="81"/>
      <c r="O537" s="79">
        <v>0</v>
      </c>
      <c r="P537" s="80"/>
      <c r="Q537" s="80"/>
      <c r="R537" s="81"/>
      <c r="S537" s="62">
        <v>1.29</v>
      </c>
      <c r="T537" s="63"/>
      <c r="U537" s="63"/>
      <c r="V537" s="63"/>
      <c r="W537" s="63"/>
      <c r="X537" s="64"/>
      <c r="Y537" s="62">
        <v>0.71</v>
      </c>
      <c r="Z537" s="63"/>
      <c r="AA537" s="63"/>
      <c r="AB537" s="63"/>
      <c r="AC537" s="63"/>
      <c r="AD537" s="63"/>
      <c r="AE537" s="64"/>
      <c r="AF537" s="40">
        <v>1</v>
      </c>
      <c r="AG537" s="41"/>
      <c r="AH537" s="41"/>
      <c r="AI537" s="41"/>
      <c r="AJ537" s="42"/>
      <c r="AK537" s="62">
        <f t="shared" si="12"/>
        <v>1.29</v>
      </c>
      <c r="AL537" s="63"/>
      <c r="AM537" s="64"/>
    </row>
    <row r="538" spans="1:39" ht="12.2" customHeight="1" x14ac:dyDescent="0.2">
      <c r="A538" s="46" t="s">
        <v>28</v>
      </c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56">
        <f>SUM(AK535:AM537)</f>
        <v>12.940000000000001</v>
      </c>
      <c r="AI538" s="57"/>
      <c r="AJ538" s="57"/>
      <c r="AK538" s="57"/>
      <c r="AL538" s="57"/>
      <c r="AM538" s="58"/>
    </row>
    <row r="539" spans="1:39" ht="10.9" customHeight="1" x14ac:dyDescent="0.2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</row>
    <row r="540" spans="1:39" ht="24.2" customHeight="1" x14ac:dyDescent="0.2">
      <c r="A540" s="24" t="s">
        <v>29</v>
      </c>
      <c r="B540" s="25"/>
      <c r="C540" s="25"/>
      <c r="D540" s="25"/>
      <c r="E540" s="25"/>
      <c r="F540" s="25"/>
      <c r="G540" s="25"/>
      <c r="H540" s="26"/>
      <c r="I540" s="24" t="s">
        <v>21</v>
      </c>
      <c r="J540" s="26"/>
      <c r="K540" s="28" t="s">
        <v>30</v>
      </c>
      <c r="L540" s="29"/>
      <c r="M540" s="29"/>
      <c r="N540" s="29"/>
      <c r="O540" s="29"/>
      <c r="P540" s="30"/>
      <c r="Q540" s="28" t="s">
        <v>31</v>
      </c>
      <c r="R540" s="29"/>
      <c r="S540" s="29"/>
      <c r="T540" s="29"/>
      <c r="U540" s="29"/>
      <c r="V540" s="30"/>
      <c r="W540" s="28" t="s">
        <v>32</v>
      </c>
      <c r="X540" s="29"/>
      <c r="Y540" s="29"/>
      <c r="Z540" s="29"/>
      <c r="AA540" s="29"/>
      <c r="AB540" s="29"/>
      <c r="AC540" s="30"/>
      <c r="AD540" s="28" t="s">
        <v>26</v>
      </c>
      <c r="AE540" s="29"/>
      <c r="AF540" s="29"/>
      <c r="AG540" s="29"/>
      <c r="AH540" s="29"/>
      <c r="AI540" s="29"/>
      <c r="AJ540" s="30"/>
      <c r="AK540" s="28" t="s">
        <v>27</v>
      </c>
      <c r="AL540" s="29"/>
      <c r="AM540" s="30"/>
    </row>
    <row r="541" spans="1:39" ht="12.2" customHeight="1" x14ac:dyDescent="0.2">
      <c r="A541" s="31" t="s">
        <v>35</v>
      </c>
      <c r="B541" s="32"/>
      <c r="C541" s="32"/>
      <c r="D541" s="32"/>
      <c r="E541" s="32"/>
      <c r="F541" s="32"/>
      <c r="G541" s="32"/>
      <c r="H541" s="33"/>
      <c r="I541" s="31" t="s">
        <v>36</v>
      </c>
      <c r="J541" s="33"/>
      <c r="K541" s="62">
        <v>7.38</v>
      </c>
      <c r="L541" s="63"/>
      <c r="M541" s="63"/>
      <c r="N541" s="63"/>
      <c r="O541" s="63"/>
      <c r="P541" s="64"/>
      <c r="Q541" s="34">
        <v>22.8</v>
      </c>
      <c r="R541" s="35"/>
      <c r="S541" s="35"/>
      <c r="T541" s="35"/>
      <c r="U541" s="35"/>
      <c r="V541" s="36"/>
      <c r="W541" s="37">
        <v>209.05</v>
      </c>
      <c r="X541" s="38"/>
      <c r="Y541" s="38"/>
      <c r="Z541" s="38"/>
      <c r="AA541" s="38"/>
      <c r="AB541" s="38"/>
      <c r="AC541" s="39"/>
      <c r="AD541" s="40">
        <v>1.0990599999999999</v>
      </c>
      <c r="AE541" s="41"/>
      <c r="AF541" s="41"/>
      <c r="AG541" s="41"/>
      <c r="AH541" s="41"/>
      <c r="AI541" s="41"/>
      <c r="AJ541" s="42"/>
      <c r="AK541" s="43">
        <f>TRUNC(AD541*Q541,2)</f>
        <v>25.05</v>
      </c>
      <c r="AL541" s="44"/>
      <c r="AM541" s="45"/>
    </row>
    <row r="542" spans="1:39" ht="12.2" customHeight="1" x14ac:dyDescent="0.2">
      <c r="A542" s="46" t="s">
        <v>37</v>
      </c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56">
        <f>SUM(AK541)</f>
        <v>25.05</v>
      </c>
      <c r="AI542" s="57"/>
      <c r="AJ542" s="57"/>
      <c r="AK542" s="57"/>
      <c r="AL542" s="57"/>
      <c r="AM542" s="58"/>
    </row>
    <row r="543" spans="1:39" ht="10.9" customHeight="1" x14ac:dyDescent="0.2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</row>
    <row r="544" spans="1:39" ht="24.2" customHeight="1" x14ac:dyDescent="0.2">
      <c r="A544" s="24" t="s">
        <v>38</v>
      </c>
      <c r="B544" s="25"/>
      <c r="C544" s="25"/>
      <c r="D544" s="25"/>
      <c r="E544" s="25"/>
      <c r="F544" s="25"/>
      <c r="G544" s="25"/>
      <c r="H544" s="26"/>
      <c r="I544" s="24" t="s">
        <v>21</v>
      </c>
      <c r="J544" s="26"/>
      <c r="K544" s="59" t="s">
        <v>39</v>
      </c>
      <c r="L544" s="60"/>
      <c r="M544" s="60"/>
      <c r="N544" s="60"/>
      <c r="O544" s="60"/>
      <c r="P544" s="61"/>
      <c r="Q544" s="59" t="s">
        <v>40</v>
      </c>
      <c r="R544" s="60"/>
      <c r="S544" s="60"/>
      <c r="T544" s="61"/>
      <c r="U544" s="59" t="s">
        <v>41</v>
      </c>
      <c r="V544" s="60"/>
      <c r="W544" s="60"/>
      <c r="X544" s="61"/>
      <c r="Y544" s="59" t="s">
        <v>42</v>
      </c>
      <c r="Z544" s="60"/>
      <c r="AA544" s="60"/>
      <c r="AB544" s="60"/>
      <c r="AC544" s="60"/>
      <c r="AD544" s="61"/>
      <c r="AE544" s="28" t="s">
        <v>43</v>
      </c>
      <c r="AF544" s="29"/>
      <c r="AG544" s="29"/>
      <c r="AH544" s="29"/>
      <c r="AI544" s="29"/>
      <c r="AJ544" s="29"/>
      <c r="AK544" s="29"/>
      <c r="AL544" s="29"/>
      <c r="AM544" s="30"/>
    </row>
    <row r="545" spans="1:39" ht="12.2" customHeight="1" x14ac:dyDescent="0.2">
      <c r="A545" s="46" t="s">
        <v>44</v>
      </c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7">
        <v>0</v>
      </c>
      <c r="AI545" s="48"/>
      <c r="AJ545" s="48"/>
      <c r="AK545" s="48"/>
      <c r="AL545" s="48"/>
      <c r="AM545" s="49"/>
    </row>
    <row r="546" spans="1:39" ht="10.9" customHeight="1" x14ac:dyDescent="0.2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</row>
    <row r="547" spans="1:39" ht="12.2" customHeight="1" x14ac:dyDescent="0.2">
      <c r="A547" s="50" t="s">
        <v>45</v>
      </c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2"/>
      <c r="AA547" s="56">
        <f>SUM(AH545,AH542,AH538)</f>
        <v>37.99</v>
      </c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8"/>
    </row>
    <row r="548" spans="1:39" ht="12.2" customHeight="1" x14ac:dyDescent="0.2">
      <c r="A548" s="50" t="s">
        <v>46</v>
      </c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2"/>
      <c r="AA548" s="53">
        <v>2.5937000000000001</v>
      </c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5"/>
    </row>
    <row r="549" spans="1:39" ht="12.2" customHeight="1" x14ac:dyDescent="0.2">
      <c r="A549" s="50" t="s">
        <v>47</v>
      </c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2"/>
      <c r="AA549" s="56">
        <f>TRUNC(AA547/AA548,2)</f>
        <v>14.64</v>
      </c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58"/>
    </row>
    <row r="550" spans="1:39" ht="10.9" customHeight="1" x14ac:dyDescent="0.2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</row>
    <row r="551" spans="1:39" ht="24.2" customHeight="1" x14ac:dyDescent="0.2">
      <c r="A551" s="24" t="s">
        <v>48</v>
      </c>
      <c r="B551" s="25"/>
      <c r="C551" s="25"/>
      <c r="D551" s="25"/>
      <c r="E551" s="25"/>
      <c r="F551" s="25"/>
      <c r="G551" s="25"/>
      <c r="H551" s="25"/>
      <c r="I551" s="25"/>
      <c r="J551" s="25"/>
      <c r="K551" s="26"/>
      <c r="L551" s="24" t="s">
        <v>21</v>
      </c>
      <c r="M551" s="25"/>
      <c r="N551" s="25"/>
      <c r="O551" s="26"/>
      <c r="P551" s="59" t="s">
        <v>49</v>
      </c>
      <c r="Q551" s="60"/>
      <c r="R551" s="60"/>
      <c r="S551" s="61"/>
      <c r="T551" s="28" t="s">
        <v>50</v>
      </c>
      <c r="U551" s="29"/>
      <c r="V551" s="29"/>
      <c r="W551" s="29"/>
      <c r="X551" s="29"/>
      <c r="Y551" s="29"/>
      <c r="Z551" s="29"/>
      <c r="AA551" s="30"/>
      <c r="AB551" s="28" t="s">
        <v>26</v>
      </c>
      <c r="AC551" s="29"/>
      <c r="AD551" s="29"/>
      <c r="AE551" s="29"/>
      <c r="AF551" s="29"/>
      <c r="AG551" s="29"/>
      <c r="AH551" s="29"/>
      <c r="AI551" s="29"/>
      <c r="AJ551" s="30"/>
      <c r="AK551" s="28" t="s">
        <v>50</v>
      </c>
      <c r="AL551" s="29"/>
      <c r="AM551" s="30"/>
    </row>
    <row r="552" spans="1:39" ht="24.2" customHeight="1" x14ac:dyDescent="0.2">
      <c r="A552" s="31" t="s">
        <v>170</v>
      </c>
      <c r="B552" s="32"/>
      <c r="C552" s="32"/>
      <c r="D552" s="32"/>
      <c r="E552" s="32"/>
      <c r="F552" s="32"/>
      <c r="G552" s="32"/>
      <c r="H552" s="32"/>
      <c r="I552" s="32"/>
      <c r="J552" s="32"/>
      <c r="K552" s="33"/>
      <c r="L552" s="31" t="s">
        <v>171</v>
      </c>
      <c r="M552" s="32"/>
      <c r="N552" s="32"/>
      <c r="O552" s="33"/>
      <c r="P552" s="68" t="s">
        <v>114</v>
      </c>
      <c r="Q552" s="69"/>
      <c r="R552" s="69"/>
      <c r="S552" s="70"/>
      <c r="T552" s="37">
        <v>445.61</v>
      </c>
      <c r="U552" s="38"/>
      <c r="V552" s="38"/>
      <c r="W552" s="38"/>
      <c r="X552" s="38"/>
      <c r="Y552" s="38"/>
      <c r="Z552" s="38"/>
      <c r="AA552" s="39"/>
      <c r="AB552" s="40">
        <v>0.02</v>
      </c>
      <c r="AC552" s="41"/>
      <c r="AD552" s="41"/>
      <c r="AE552" s="41"/>
      <c r="AF552" s="41"/>
      <c r="AG552" s="41"/>
      <c r="AH552" s="41"/>
      <c r="AI552" s="41"/>
      <c r="AJ552" s="42"/>
      <c r="AK552" s="43">
        <f>TRUNC(AB552*T552,2)</f>
        <v>8.91</v>
      </c>
      <c r="AL552" s="44"/>
      <c r="AM552" s="45"/>
    </row>
    <row r="553" spans="1:39" ht="12.2" customHeight="1" x14ac:dyDescent="0.2">
      <c r="A553" s="46" t="s">
        <v>57</v>
      </c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7">
        <f>SUM(AK552)</f>
        <v>8.91</v>
      </c>
      <c r="AI553" s="48"/>
      <c r="AJ553" s="48"/>
      <c r="AK553" s="48"/>
      <c r="AL553" s="48"/>
      <c r="AM553" s="49"/>
    </row>
    <row r="554" spans="1:39" ht="10.9" customHeight="1" x14ac:dyDescent="0.2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</row>
    <row r="555" spans="1:39" ht="24.2" customHeight="1" x14ac:dyDescent="0.2">
      <c r="A555" s="24" t="s">
        <v>58</v>
      </c>
      <c r="B555" s="25"/>
      <c r="C555" s="25"/>
      <c r="D555" s="25"/>
      <c r="E555" s="25"/>
      <c r="F555" s="25"/>
      <c r="G555" s="25"/>
      <c r="H555" s="25"/>
      <c r="I555" s="25"/>
      <c r="J555" s="25"/>
      <c r="K555" s="26"/>
      <c r="L555" s="24" t="s">
        <v>21</v>
      </c>
      <c r="M555" s="25"/>
      <c r="N555" s="25"/>
      <c r="O555" s="26"/>
      <c r="P555" s="59" t="s">
        <v>49</v>
      </c>
      <c r="Q555" s="60"/>
      <c r="R555" s="60"/>
      <c r="S555" s="61"/>
      <c r="T555" s="28" t="s">
        <v>50</v>
      </c>
      <c r="U555" s="29"/>
      <c r="V555" s="29"/>
      <c r="W555" s="29"/>
      <c r="X555" s="29"/>
      <c r="Y555" s="29"/>
      <c r="Z555" s="29"/>
      <c r="AA555" s="30"/>
      <c r="AB555" s="28" t="s">
        <v>26</v>
      </c>
      <c r="AC555" s="29"/>
      <c r="AD555" s="29"/>
      <c r="AE555" s="29"/>
      <c r="AF555" s="29"/>
      <c r="AG555" s="29"/>
      <c r="AH555" s="29"/>
      <c r="AI555" s="29"/>
      <c r="AJ555" s="30"/>
      <c r="AK555" s="28" t="s">
        <v>50</v>
      </c>
      <c r="AL555" s="29"/>
      <c r="AM555" s="30"/>
    </row>
    <row r="556" spans="1:39" ht="12.2" customHeight="1" x14ac:dyDescent="0.2">
      <c r="A556" s="46" t="s">
        <v>59</v>
      </c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7">
        <v>0</v>
      </c>
      <c r="AI556" s="48"/>
      <c r="AJ556" s="48"/>
      <c r="AK556" s="48"/>
      <c r="AL556" s="48"/>
      <c r="AM556" s="49"/>
    </row>
    <row r="557" spans="1:39" ht="10.9" customHeight="1" x14ac:dyDescent="0.2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</row>
    <row r="558" spans="1:39" ht="24.2" customHeight="1" x14ac:dyDescent="0.2">
      <c r="A558" s="24" t="s">
        <v>60</v>
      </c>
      <c r="B558" s="25"/>
      <c r="C558" s="25"/>
      <c r="D558" s="25"/>
      <c r="E558" s="25"/>
      <c r="F558" s="25"/>
      <c r="G558" s="26"/>
      <c r="H558" s="24" t="s">
        <v>21</v>
      </c>
      <c r="I558" s="26"/>
      <c r="J558" s="59" t="s">
        <v>49</v>
      </c>
      <c r="K558" s="60"/>
      <c r="L558" s="61"/>
      <c r="M558" s="28" t="s">
        <v>61</v>
      </c>
      <c r="N558" s="29"/>
      <c r="O558" s="29"/>
      <c r="P558" s="29"/>
      <c r="Q558" s="29"/>
      <c r="R558" s="29"/>
      <c r="S558" s="30"/>
      <c r="T558" s="28" t="s">
        <v>62</v>
      </c>
      <c r="U558" s="29"/>
      <c r="V558" s="29"/>
      <c r="W558" s="30"/>
      <c r="X558" s="28" t="s">
        <v>63</v>
      </c>
      <c r="Y558" s="30"/>
      <c r="Z558" s="28" t="s">
        <v>64</v>
      </c>
      <c r="AA558" s="29"/>
      <c r="AB558" s="30"/>
      <c r="AC558" s="28" t="s">
        <v>43</v>
      </c>
      <c r="AD558" s="29"/>
      <c r="AE558" s="29"/>
      <c r="AF558" s="29"/>
      <c r="AG558" s="30"/>
      <c r="AH558" s="28" t="s">
        <v>26</v>
      </c>
      <c r="AI558" s="29"/>
      <c r="AJ558" s="29"/>
      <c r="AK558" s="29"/>
      <c r="AL558" s="30"/>
      <c r="AM558" s="3" t="s">
        <v>65</v>
      </c>
    </row>
    <row r="559" spans="1:39" ht="12.2" customHeight="1" x14ac:dyDescent="0.2">
      <c r="A559" s="46" t="s">
        <v>66</v>
      </c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7">
        <v>0</v>
      </c>
      <c r="AI559" s="48"/>
      <c r="AJ559" s="48"/>
      <c r="AK559" s="48"/>
      <c r="AL559" s="48"/>
      <c r="AM559" s="49"/>
    </row>
    <row r="560" spans="1:39" ht="10.9" customHeight="1" x14ac:dyDescent="0.2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</row>
    <row r="561" spans="1:43" ht="12.2" customHeight="1" x14ac:dyDescent="0.2">
      <c r="A561" s="50" t="s">
        <v>67</v>
      </c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2"/>
      <c r="AH561" s="99">
        <f>SUM(AH559,AH556,AH553,AA549)</f>
        <v>23.55</v>
      </c>
      <c r="AI561" s="100"/>
      <c r="AJ561" s="100"/>
      <c r="AK561" s="100"/>
      <c r="AL561" s="100"/>
      <c r="AM561" s="101"/>
      <c r="AQ561" s="11"/>
    </row>
    <row r="562" spans="1:43" ht="12.2" customHeight="1" x14ac:dyDescent="0.2">
      <c r="A562" s="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9" t="s">
        <v>421</v>
      </c>
      <c r="AD562" s="77">
        <f>[1]BDI!$L$10</f>
        <v>0.20230000000000001</v>
      </c>
      <c r="AE562" s="77"/>
      <c r="AF562" s="77"/>
      <c r="AG562" s="78"/>
      <c r="AH562" s="74">
        <f>IF(AD562=0,0,TRUNC(AH561*AD562,2))</f>
        <v>4.76</v>
      </c>
      <c r="AI562" s="75"/>
      <c r="AJ562" s="75"/>
      <c r="AK562" s="75"/>
      <c r="AL562" s="75"/>
      <c r="AM562" s="76"/>
    </row>
    <row r="563" spans="1:43" ht="12.2" customHeight="1" x14ac:dyDescent="0.2">
      <c r="A563" s="50" t="s">
        <v>68</v>
      </c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2"/>
      <c r="AH563" s="74">
        <f>AH562+AH561</f>
        <v>28.310000000000002</v>
      </c>
      <c r="AI563" s="75"/>
      <c r="AJ563" s="75"/>
      <c r="AK563" s="75"/>
      <c r="AL563" s="75"/>
      <c r="AM563" s="76"/>
    </row>
    <row r="564" spans="1:43" ht="10.9" customHeight="1" x14ac:dyDescent="0.2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</row>
    <row r="565" spans="1:43" ht="10.35" customHeight="1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</row>
    <row r="566" spans="1:43" ht="10.9" customHeight="1" x14ac:dyDescent="0.2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</row>
    <row r="567" spans="1:43" ht="12.2" customHeight="1" x14ac:dyDescent="0.2">
      <c r="A567" s="20" t="s">
        <v>172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1" t="s">
        <v>160</v>
      </c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</row>
    <row r="568" spans="1:43" ht="12.2" customHeight="1" x14ac:dyDescent="0.2">
      <c r="A568" s="22" t="s">
        <v>173</v>
      </c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3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</row>
    <row r="569" spans="1:43" ht="10.9" customHeight="1" x14ac:dyDescent="0.2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</row>
    <row r="570" spans="1:43" ht="24.2" customHeight="1" x14ac:dyDescent="0.2">
      <c r="A570" s="24" t="s">
        <v>20</v>
      </c>
      <c r="B570" s="25"/>
      <c r="C570" s="25"/>
      <c r="D570" s="25"/>
      <c r="E570" s="25"/>
      <c r="F570" s="25"/>
      <c r="G570" s="25"/>
      <c r="H570" s="26"/>
      <c r="I570" s="24" t="s">
        <v>21</v>
      </c>
      <c r="J570" s="26"/>
      <c r="K570" s="28" t="s">
        <v>22</v>
      </c>
      <c r="L570" s="29"/>
      <c r="M570" s="29"/>
      <c r="N570" s="30"/>
      <c r="O570" s="28" t="s">
        <v>23</v>
      </c>
      <c r="P570" s="29"/>
      <c r="Q570" s="29"/>
      <c r="R570" s="30"/>
      <c r="S570" s="28" t="s">
        <v>24</v>
      </c>
      <c r="T570" s="29"/>
      <c r="U570" s="29"/>
      <c r="V570" s="29"/>
      <c r="W570" s="29"/>
      <c r="X570" s="30"/>
      <c r="Y570" s="28" t="s">
        <v>25</v>
      </c>
      <c r="Z570" s="29"/>
      <c r="AA570" s="29"/>
      <c r="AB570" s="29"/>
      <c r="AC570" s="29"/>
      <c r="AD570" s="29"/>
      <c r="AE570" s="30"/>
      <c r="AF570" s="28" t="s">
        <v>26</v>
      </c>
      <c r="AG570" s="29"/>
      <c r="AH570" s="29"/>
      <c r="AI570" s="29"/>
      <c r="AJ570" s="30"/>
      <c r="AK570" s="28" t="s">
        <v>27</v>
      </c>
      <c r="AL570" s="29"/>
      <c r="AM570" s="30"/>
    </row>
    <row r="571" spans="1:43" ht="12.2" customHeight="1" x14ac:dyDescent="0.2">
      <c r="A571" s="46" t="s">
        <v>28</v>
      </c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7">
        <v>0</v>
      </c>
      <c r="AI571" s="48"/>
      <c r="AJ571" s="48"/>
      <c r="AK571" s="48"/>
      <c r="AL571" s="48"/>
      <c r="AM571" s="49"/>
    </row>
    <row r="572" spans="1:43" ht="10.9" customHeight="1" x14ac:dyDescent="0.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</row>
    <row r="573" spans="1:43" ht="24.2" customHeight="1" x14ac:dyDescent="0.2">
      <c r="A573" s="24" t="s">
        <v>29</v>
      </c>
      <c r="B573" s="25"/>
      <c r="C573" s="25"/>
      <c r="D573" s="25"/>
      <c r="E573" s="25"/>
      <c r="F573" s="25"/>
      <c r="G573" s="25"/>
      <c r="H573" s="26"/>
      <c r="I573" s="24" t="s">
        <v>21</v>
      </c>
      <c r="J573" s="26"/>
      <c r="K573" s="28" t="s">
        <v>30</v>
      </c>
      <c r="L573" s="29"/>
      <c r="M573" s="29"/>
      <c r="N573" s="29"/>
      <c r="O573" s="29"/>
      <c r="P573" s="30"/>
      <c r="Q573" s="28" t="s">
        <v>31</v>
      </c>
      <c r="R573" s="29"/>
      <c r="S573" s="29"/>
      <c r="T573" s="29"/>
      <c r="U573" s="29"/>
      <c r="V573" s="30"/>
      <c r="W573" s="28" t="s">
        <v>32</v>
      </c>
      <c r="X573" s="29"/>
      <c r="Y573" s="29"/>
      <c r="Z573" s="29"/>
      <c r="AA573" s="29"/>
      <c r="AB573" s="29"/>
      <c r="AC573" s="30"/>
      <c r="AD573" s="28" t="s">
        <v>26</v>
      </c>
      <c r="AE573" s="29"/>
      <c r="AF573" s="29"/>
      <c r="AG573" s="29"/>
      <c r="AH573" s="29"/>
      <c r="AI573" s="29"/>
      <c r="AJ573" s="30"/>
      <c r="AK573" s="28" t="s">
        <v>27</v>
      </c>
      <c r="AL573" s="29"/>
      <c r="AM573" s="30"/>
    </row>
    <row r="574" spans="1:43" ht="12.2" customHeight="1" x14ac:dyDescent="0.2">
      <c r="A574" s="31" t="s">
        <v>35</v>
      </c>
      <c r="B574" s="32"/>
      <c r="C574" s="32"/>
      <c r="D574" s="32"/>
      <c r="E574" s="32"/>
      <c r="F574" s="32"/>
      <c r="G574" s="32"/>
      <c r="H574" s="33"/>
      <c r="I574" s="31" t="s">
        <v>36</v>
      </c>
      <c r="J574" s="33"/>
      <c r="K574" s="62">
        <v>7.38</v>
      </c>
      <c r="L574" s="63"/>
      <c r="M574" s="63"/>
      <c r="N574" s="63"/>
      <c r="O574" s="63"/>
      <c r="P574" s="64"/>
      <c r="Q574" s="34">
        <v>22.8</v>
      </c>
      <c r="R574" s="35"/>
      <c r="S574" s="35"/>
      <c r="T574" s="35"/>
      <c r="U574" s="35"/>
      <c r="V574" s="36"/>
      <c r="W574" s="37">
        <v>209.05</v>
      </c>
      <c r="X574" s="38"/>
      <c r="Y574" s="38"/>
      <c r="Z574" s="38"/>
      <c r="AA574" s="38"/>
      <c r="AB574" s="38"/>
      <c r="AC574" s="39"/>
      <c r="AD574" s="40">
        <v>1</v>
      </c>
      <c r="AE574" s="41"/>
      <c r="AF574" s="41"/>
      <c r="AG574" s="41"/>
      <c r="AH574" s="41"/>
      <c r="AI574" s="41"/>
      <c r="AJ574" s="42"/>
      <c r="AK574" s="43">
        <f>TRUNC(AD574*Q574,2)</f>
        <v>22.8</v>
      </c>
      <c r="AL574" s="44"/>
      <c r="AM574" s="45"/>
    </row>
    <row r="575" spans="1:43" ht="12.2" customHeight="1" x14ac:dyDescent="0.2">
      <c r="A575" s="46" t="s">
        <v>37</v>
      </c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56">
        <f>SUM(AK574)</f>
        <v>22.8</v>
      </c>
      <c r="AI575" s="57"/>
      <c r="AJ575" s="57"/>
      <c r="AK575" s="57"/>
      <c r="AL575" s="57"/>
      <c r="AM575" s="58"/>
    </row>
    <row r="576" spans="1:43" ht="10.9" customHeight="1" x14ac:dyDescent="0.2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</row>
    <row r="577" spans="1:39" ht="24.2" customHeight="1" x14ac:dyDescent="0.2">
      <c r="A577" s="24" t="s">
        <v>38</v>
      </c>
      <c r="B577" s="25"/>
      <c r="C577" s="25"/>
      <c r="D577" s="25"/>
      <c r="E577" s="25"/>
      <c r="F577" s="25"/>
      <c r="G577" s="25"/>
      <c r="H577" s="26"/>
      <c r="I577" s="24" t="s">
        <v>21</v>
      </c>
      <c r="J577" s="26"/>
      <c r="K577" s="59" t="s">
        <v>39</v>
      </c>
      <c r="L577" s="60"/>
      <c r="M577" s="60"/>
      <c r="N577" s="60"/>
      <c r="O577" s="60"/>
      <c r="P577" s="61"/>
      <c r="Q577" s="59" t="s">
        <v>40</v>
      </c>
      <c r="R577" s="60"/>
      <c r="S577" s="60"/>
      <c r="T577" s="61"/>
      <c r="U577" s="59" t="s">
        <v>41</v>
      </c>
      <c r="V577" s="60"/>
      <c r="W577" s="60"/>
      <c r="X577" s="61"/>
      <c r="Y577" s="59" t="s">
        <v>42</v>
      </c>
      <c r="Z577" s="60"/>
      <c r="AA577" s="60"/>
      <c r="AB577" s="60"/>
      <c r="AC577" s="60"/>
      <c r="AD577" s="61"/>
      <c r="AE577" s="28" t="s">
        <v>43</v>
      </c>
      <c r="AF577" s="29"/>
      <c r="AG577" s="29"/>
      <c r="AH577" s="29"/>
      <c r="AI577" s="29"/>
      <c r="AJ577" s="29"/>
      <c r="AK577" s="29"/>
      <c r="AL577" s="29"/>
      <c r="AM577" s="30"/>
    </row>
    <row r="578" spans="1:39" ht="12.2" customHeight="1" x14ac:dyDescent="0.2">
      <c r="A578" s="46" t="s">
        <v>44</v>
      </c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7">
        <v>0</v>
      </c>
      <c r="AI578" s="48"/>
      <c r="AJ578" s="48"/>
      <c r="AK578" s="48"/>
      <c r="AL578" s="48"/>
      <c r="AM578" s="49"/>
    </row>
    <row r="579" spans="1:39" ht="10.9" customHeight="1" x14ac:dyDescent="0.2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</row>
    <row r="580" spans="1:39" ht="12.2" customHeight="1" x14ac:dyDescent="0.2">
      <c r="A580" s="50" t="s">
        <v>45</v>
      </c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2"/>
      <c r="AA580" s="56">
        <f>SUM(AH578,AH575,AH571)</f>
        <v>22.8</v>
      </c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58"/>
    </row>
    <row r="581" spans="1:39" ht="12.2" customHeight="1" x14ac:dyDescent="0.2">
      <c r="A581" s="50" t="s">
        <v>46</v>
      </c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2"/>
      <c r="AA581" s="53">
        <v>5</v>
      </c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5"/>
    </row>
    <row r="582" spans="1:39" ht="12.2" customHeight="1" x14ac:dyDescent="0.2">
      <c r="A582" s="50" t="s">
        <v>47</v>
      </c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2"/>
      <c r="AA582" s="47">
        <f>TRUNC(AA580/AA581,2)</f>
        <v>4.5599999999999996</v>
      </c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9"/>
    </row>
    <row r="583" spans="1:39" ht="10.9" customHeight="1" x14ac:dyDescent="0.2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</row>
    <row r="584" spans="1:39" ht="24.2" customHeight="1" x14ac:dyDescent="0.2">
      <c r="A584" s="24" t="s">
        <v>48</v>
      </c>
      <c r="B584" s="25"/>
      <c r="C584" s="25"/>
      <c r="D584" s="25"/>
      <c r="E584" s="25"/>
      <c r="F584" s="25"/>
      <c r="G584" s="25"/>
      <c r="H584" s="25"/>
      <c r="I584" s="25"/>
      <c r="J584" s="25"/>
      <c r="K584" s="26"/>
      <c r="L584" s="24" t="s">
        <v>21</v>
      </c>
      <c r="M584" s="25"/>
      <c r="N584" s="25"/>
      <c r="O584" s="26"/>
      <c r="P584" s="59" t="s">
        <v>49</v>
      </c>
      <c r="Q584" s="60"/>
      <c r="R584" s="60"/>
      <c r="S584" s="61"/>
      <c r="T584" s="28" t="s">
        <v>50</v>
      </c>
      <c r="U584" s="29"/>
      <c r="V584" s="29"/>
      <c r="W584" s="29"/>
      <c r="X584" s="29"/>
      <c r="Y584" s="29"/>
      <c r="Z584" s="29"/>
      <c r="AA584" s="30"/>
      <c r="AB584" s="28" t="s">
        <v>26</v>
      </c>
      <c r="AC584" s="29"/>
      <c r="AD584" s="29"/>
      <c r="AE584" s="29"/>
      <c r="AF584" s="29"/>
      <c r="AG584" s="29"/>
      <c r="AH584" s="29"/>
      <c r="AI584" s="29"/>
      <c r="AJ584" s="30"/>
      <c r="AK584" s="28" t="s">
        <v>50</v>
      </c>
      <c r="AL584" s="29"/>
      <c r="AM584" s="30"/>
    </row>
    <row r="585" spans="1:39" ht="12.2" customHeight="1" x14ac:dyDescent="0.2">
      <c r="A585" s="31" t="s">
        <v>174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3"/>
      <c r="L585" s="31" t="s">
        <v>175</v>
      </c>
      <c r="M585" s="32"/>
      <c r="N585" s="32"/>
      <c r="O585" s="33"/>
      <c r="P585" s="68" t="s">
        <v>53</v>
      </c>
      <c r="Q585" s="69"/>
      <c r="R585" s="69"/>
      <c r="S585" s="70"/>
      <c r="T585" s="62">
        <v>0.65</v>
      </c>
      <c r="U585" s="63"/>
      <c r="V585" s="63"/>
      <c r="W585" s="63"/>
      <c r="X585" s="63"/>
      <c r="Y585" s="63"/>
      <c r="Z585" s="63"/>
      <c r="AA585" s="64"/>
      <c r="AB585" s="40">
        <v>0.02</v>
      </c>
      <c r="AC585" s="41"/>
      <c r="AD585" s="41"/>
      <c r="AE585" s="41"/>
      <c r="AF585" s="41"/>
      <c r="AG585" s="41"/>
      <c r="AH585" s="41"/>
      <c r="AI585" s="41"/>
      <c r="AJ585" s="42"/>
      <c r="AK585" s="43">
        <f>TRUNC(AB585*T585,2)</f>
        <v>0.01</v>
      </c>
      <c r="AL585" s="44"/>
      <c r="AM585" s="45"/>
    </row>
    <row r="586" spans="1:39" ht="12.2" customHeight="1" x14ac:dyDescent="0.2">
      <c r="A586" s="46" t="s">
        <v>57</v>
      </c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7">
        <f>SUM(AK585)</f>
        <v>0.01</v>
      </c>
      <c r="AI586" s="48"/>
      <c r="AJ586" s="48"/>
      <c r="AK586" s="48"/>
      <c r="AL586" s="48"/>
      <c r="AM586" s="49"/>
    </row>
    <row r="587" spans="1:39" ht="10.9" customHeight="1" x14ac:dyDescent="0.2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</row>
    <row r="588" spans="1:39" ht="24.2" customHeight="1" x14ac:dyDescent="0.2">
      <c r="A588" s="24" t="s">
        <v>58</v>
      </c>
      <c r="B588" s="25"/>
      <c r="C588" s="25"/>
      <c r="D588" s="25"/>
      <c r="E588" s="25"/>
      <c r="F588" s="25"/>
      <c r="G588" s="25"/>
      <c r="H588" s="25"/>
      <c r="I588" s="25"/>
      <c r="J588" s="25"/>
      <c r="K588" s="26"/>
      <c r="L588" s="24" t="s">
        <v>21</v>
      </c>
      <c r="M588" s="25"/>
      <c r="N588" s="25"/>
      <c r="O588" s="26"/>
      <c r="P588" s="59" t="s">
        <v>49</v>
      </c>
      <c r="Q588" s="60"/>
      <c r="R588" s="60"/>
      <c r="S588" s="61"/>
      <c r="T588" s="28" t="s">
        <v>50</v>
      </c>
      <c r="U588" s="29"/>
      <c r="V588" s="29"/>
      <c r="W588" s="29"/>
      <c r="X588" s="29"/>
      <c r="Y588" s="29"/>
      <c r="Z588" s="29"/>
      <c r="AA588" s="30"/>
      <c r="AB588" s="28" t="s">
        <v>26</v>
      </c>
      <c r="AC588" s="29"/>
      <c r="AD588" s="29"/>
      <c r="AE588" s="29"/>
      <c r="AF588" s="29"/>
      <c r="AG588" s="29"/>
      <c r="AH588" s="29"/>
      <c r="AI588" s="29"/>
      <c r="AJ588" s="30"/>
      <c r="AK588" s="28" t="s">
        <v>50</v>
      </c>
      <c r="AL588" s="29"/>
      <c r="AM588" s="30"/>
    </row>
    <row r="589" spans="1:39" ht="12.2" customHeight="1" x14ac:dyDescent="0.2">
      <c r="A589" s="46" t="s">
        <v>59</v>
      </c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7">
        <v>0</v>
      </c>
      <c r="AI589" s="48"/>
      <c r="AJ589" s="48"/>
      <c r="AK589" s="48"/>
      <c r="AL589" s="48"/>
      <c r="AM589" s="49"/>
    </row>
    <row r="590" spans="1:39" ht="10.9" customHeight="1" x14ac:dyDescent="0.2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</row>
    <row r="591" spans="1:39" ht="24.2" customHeight="1" x14ac:dyDescent="0.2">
      <c r="A591" s="24" t="s">
        <v>60</v>
      </c>
      <c r="B591" s="25"/>
      <c r="C591" s="25"/>
      <c r="D591" s="25"/>
      <c r="E591" s="25"/>
      <c r="F591" s="25"/>
      <c r="G591" s="26"/>
      <c r="H591" s="24" t="s">
        <v>21</v>
      </c>
      <c r="I591" s="26"/>
      <c r="J591" s="59" t="s">
        <v>49</v>
      </c>
      <c r="K591" s="60"/>
      <c r="L591" s="61"/>
      <c r="M591" s="28" t="s">
        <v>61</v>
      </c>
      <c r="N591" s="29"/>
      <c r="O591" s="29"/>
      <c r="P591" s="29"/>
      <c r="Q591" s="29"/>
      <c r="R591" s="29"/>
      <c r="S591" s="30"/>
      <c r="T591" s="28" t="s">
        <v>62</v>
      </c>
      <c r="U591" s="29"/>
      <c r="V591" s="29"/>
      <c r="W591" s="30"/>
      <c r="X591" s="28" t="s">
        <v>63</v>
      </c>
      <c r="Y591" s="30"/>
      <c r="Z591" s="28" t="s">
        <v>64</v>
      </c>
      <c r="AA591" s="29"/>
      <c r="AB591" s="30"/>
      <c r="AC591" s="28" t="s">
        <v>43</v>
      </c>
      <c r="AD591" s="29"/>
      <c r="AE591" s="29"/>
      <c r="AF591" s="29"/>
      <c r="AG591" s="30"/>
      <c r="AH591" s="28" t="s">
        <v>26</v>
      </c>
      <c r="AI591" s="29"/>
      <c r="AJ591" s="29"/>
      <c r="AK591" s="29"/>
      <c r="AL591" s="30"/>
      <c r="AM591" s="3" t="s">
        <v>65</v>
      </c>
    </row>
    <row r="592" spans="1:39" ht="12.2" customHeight="1" x14ac:dyDescent="0.2">
      <c r="A592" s="46" t="s">
        <v>66</v>
      </c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7">
        <v>0</v>
      </c>
      <c r="AI592" s="48"/>
      <c r="AJ592" s="48"/>
      <c r="AK592" s="48"/>
      <c r="AL592" s="48"/>
      <c r="AM592" s="49"/>
    </row>
    <row r="593" spans="1:43" ht="10.9" customHeight="1" x14ac:dyDescent="0.2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</row>
    <row r="594" spans="1:43" ht="12.2" customHeight="1" x14ac:dyDescent="0.2">
      <c r="A594" s="50" t="s">
        <v>67</v>
      </c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2"/>
      <c r="AH594" s="96">
        <f>SUM(AH592,AH589,AH586,AA582)</f>
        <v>4.5699999999999994</v>
      </c>
      <c r="AI594" s="97"/>
      <c r="AJ594" s="97"/>
      <c r="AK594" s="97"/>
      <c r="AL594" s="97"/>
      <c r="AM594" s="98"/>
      <c r="AQ594" s="11"/>
    </row>
    <row r="595" spans="1:43" ht="12.2" customHeight="1" x14ac:dyDescent="0.2">
      <c r="A595" s="7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9" t="s">
        <v>421</v>
      </c>
      <c r="AD595" s="77">
        <f>[1]BDI!$L$10</f>
        <v>0.20230000000000001</v>
      </c>
      <c r="AE595" s="77"/>
      <c r="AF595" s="77"/>
      <c r="AG595" s="78"/>
      <c r="AH595" s="74">
        <f>IF(AD595=0,0,TRUNC(AH594*AD595,2))</f>
        <v>0.92</v>
      </c>
      <c r="AI595" s="75"/>
      <c r="AJ595" s="75"/>
      <c r="AK595" s="75"/>
      <c r="AL595" s="75"/>
      <c r="AM595" s="76"/>
    </row>
    <row r="596" spans="1:43" ht="12.2" customHeight="1" x14ac:dyDescent="0.2">
      <c r="A596" s="50" t="s">
        <v>68</v>
      </c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2"/>
      <c r="AH596" s="74">
        <f>AH595+AH594</f>
        <v>5.4899999999999993</v>
      </c>
      <c r="AI596" s="75"/>
      <c r="AJ596" s="75"/>
      <c r="AK596" s="75"/>
      <c r="AL596" s="75"/>
      <c r="AM596" s="76"/>
    </row>
    <row r="597" spans="1:43" ht="10.9" customHeight="1" x14ac:dyDescent="0.2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</row>
    <row r="598" spans="1:43" ht="10.9" customHeight="1" x14ac:dyDescent="0.2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</row>
    <row r="599" spans="1:43" ht="10.9" customHeight="1" x14ac:dyDescent="0.2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</row>
    <row r="600" spans="1:43" ht="12.2" customHeight="1" x14ac:dyDescent="0.2">
      <c r="A600" s="20" t="s">
        <v>176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1" t="s">
        <v>86</v>
      </c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</row>
    <row r="601" spans="1:43" ht="10.9" customHeight="1" x14ac:dyDescent="0.2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</row>
    <row r="602" spans="1:43" ht="24.2" customHeight="1" x14ac:dyDescent="0.2">
      <c r="A602" s="24" t="s">
        <v>20</v>
      </c>
      <c r="B602" s="25"/>
      <c r="C602" s="25"/>
      <c r="D602" s="25"/>
      <c r="E602" s="25"/>
      <c r="F602" s="25"/>
      <c r="G602" s="25"/>
      <c r="H602" s="26"/>
      <c r="I602" s="24" t="s">
        <v>21</v>
      </c>
      <c r="J602" s="26"/>
      <c r="K602" s="28" t="s">
        <v>22</v>
      </c>
      <c r="L602" s="29"/>
      <c r="M602" s="29"/>
      <c r="N602" s="30"/>
      <c r="O602" s="28" t="s">
        <v>23</v>
      </c>
      <c r="P602" s="29"/>
      <c r="Q602" s="29"/>
      <c r="R602" s="30"/>
      <c r="S602" s="28" t="s">
        <v>24</v>
      </c>
      <c r="T602" s="29"/>
      <c r="U602" s="29"/>
      <c r="V602" s="29"/>
      <c r="W602" s="29"/>
      <c r="X602" s="30"/>
      <c r="Y602" s="28" t="s">
        <v>25</v>
      </c>
      <c r="Z602" s="29"/>
      <c r="AA602" s="29"/>
      <c r="AB602" s="29"/>
      <c r="AC602" s="29"/>
      <c r="AD602" s="29"/>
      <c r="AE602" s="30"/>
      <c r="AF602" s="28" t="s">
        <v>26</v>
      </c>
      <c r="AG602" s="29"/>
      <c r="AH602" s="29"/>
      <c r="AI602" s="29"/>
      <c r="AJ602" s="30"/>
      <c r="AK602" s="28" t="s">
        <v>27</v>
      </c>
      <c r="AL602" s="29"/>
      <c r="AM602" s="30"/>
    </row>
    <row r="603" spans="1:43" ht="24.2" customHeight="1" x14ac:dyDescent="0.2">
      <c r="A603" s="31" t="s">
        <v>177</v>
      </c>
      <c r="B603" s="32"/>
      <c r="C603" s="32"/>
      <c r="D603" s="32"/>
      <c r="E603" s="32"/>
      <c r="F603" s="32"/>
      <c r="G603" s="32"/>
      <c r="H603" s="33"/>
      <c r="I603" s="31" t="s">
        <v>178</v>
      </c>
      <c r="J603" s="33"/>
      <c r="K603" s="79">
        <v>1</v>
      </c>
      <c r="L603" s="80"/>
      <c r="M603" s="80"/>
      <c r="N603" s="81"/>
      <c r="O603" s="79">
        <v>0</v>
      </c>
      <c r="P603" s="80"/>
      <c r="Q603" s="80"/>
      <c r="R603" s="81"/>
      <c r="S603" s="37">
        <v>471.87</v>
      </c>
      <c r="T603" s="38"/>
      <c r="U603" s="38"/>
      <c r="V603" s="38"/>
      <c r="W603" s="38"/>
      <c r="X603" s="39"/>
      <c r="Y603" s="37">
        <v>233.12</v>
      </c>
      <c r="Z603" s="38"/>
      <c r="AA603" s="38"/>
      <c r="AB603" s="38"/>
      <c r="AC603" s="38"/>
      <c r="AD603" s="38"/>
      <c r="AE603" s="39"/>
      <c r="AF603" s="40">
        <v>1</v>
      </c>
      <c r="AG603" s="41"/>
      <c r="AH603" s="41"/>
      <c r="AI603" s="41"/>
      <c r="AJ603" s="42"/>
      <c r="AK603" s="62">
        <f>TRUNC((K603*S603*AF603)+(O603*Y603*AF603),2)</f>
        <v>471.87</v>
      </c>
      <c r="AL603" s="63"/>
      <c r="AM603" s="64"/>
    </row>
    <row r="604" spans="1:43" ht="12.2" customHeight="1" x14ac:dyDescent="0.2">
      <c r="A604" s="46" t="s">
        <v>28</v>
      </c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65">
        <f>SUM(AK603)</f>
        <v>471.87</v>
      </c>
      <c r="AI604" s="66"/>
      <c r="AJ604" s="66"/>
      <c r="AK604" s="66"/>
      <c r="AL604" s="66"/>
      <c r="AM604" s="67"/>
    </row>
    <row r="605" spans="1:43" ht="10.9" customHeight="1" x14ac:dyDescent="0.2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</row>
    <row r="606" spans="1:43" ht="24.2" customHeight="1" x14ac:dyDescent="0.2">
      <c r="A606" s="24" t="s">
        <v>29</v>
      </c>
      <c r="B606" s="25"/>
      <c r="C606" s="25"/>
      <c r="D606" s="25"/>
      <c r="E606" s="25"/>
      <c r="F606" s="25"/>
      <c r="G606" s="25"/>
      <c r="H606" s="26"/>
      <c r="I606" s="24" t="s">
        <v>21</v>
      </c>
      <c r="J606" s="26"/>
      <c r="K606" s="28" t="s">
        <v>30</v>
      </c>
      <c r="L606" s="29"/>
      <c r="M606" s="29"/>
      <c r="N606" s="29"/>
      <c r="O606" s="29"/>
      <c r="P606" s="30"/>
      <c r="Q606" s="28" t="s">
        <v>31</v>
      </c>
      <c r="R606" s="29"/>
      <c r="S606" s="29"/>
      <c r="T606" s="29"/>
      <c r="U606" s="29"/>
      <c r="V606" s="30"/>
      <c r="W606" s="28" t="s">
        <v>32</v>
      </c>
      <c r="X606" s="29"/>
      <c r="Y606" s="29"/>
      <c r="Z606" s="29"/>
      <c r="AA606" s="29"/>
      <c r="AB606" s="29"/>
      <c r="AC606" s="30"/>
      <c r="AD606" s="28" t="s">
        <v>26</v>
      </c>
      <c r="AE606" s="29"/>
      <c r="AF606" s="29"/>
      <c r="AG606" s="29"/>
      <c r="AH606" s="29"/>
      <c r="AI606" s="29"/>
      <c r="AJ606" s="30"/>
      <c r="AK606" s="28" t="s">
        <v>27</v>
      </c>
      <c r="AL606" s="29"/>
      <c r="AM606" s="30"/>
    </row>
    <row r="607" spans="1:43" ht="12.2" customHeight="1" x14ac:dyDescent="0.2">
      <c r="A607" s="31" t="s">
        <v>179</v>
      </c>
      <c r="B607" s="32"/>
      <c r="C607" s="32"/>
      <c r="D607" s="32"/>
      <c r="E607" s="32"/>
      <c r="F607" s="32"/>
      <c r="G607" s="32"/>
      <c r="H607" s="33"/>
      <c r="I607" s="31" t="s">
        <v>180</v>
      </c>
      <c r="J607" s="33"/>
      <c r="K607" s="34">
        <v>12.91</v>
      </c>
      <c r="L607" s="35"/>
      <c r="M607" s="35"/>
      <c r="N607" s="35"/>
      <c r="O607" s="35"/>
      <c r="P607" s="36"/>
      <c r="Q607" s="34">
        <v>28.33</v>
      </c>
      <c r="R607" s="35"/>
      <c r="S607" s="35"/>
      <c r="T607" s="35"/>
      <c r="U607" s="35"/>
      <c r="V607" s="36"/>
      <c r="W607" s="37">
        <v>119.46</v>
      </c>
      <c r="X607" s="38"/>
      <c r="Y607" s="38"/>
      <c r="Z607" s="38"/>
      <c r="AA607" s="38"/>
      <c r="AB607" s="38"/>
      <c r="AC607" s="39"/>
      <c r="AD607" s="40">
        <v>0.1</v>
      </c>
      <c r="AE607" s="41"/>
      <c r="AF607" s="41"/>
      <c r="AG607" s="41"/>
      <c r="AH607" s="41"/>
      <c r="AI607" s="41"/>
      <c r="AJ607" s="42"/>
      <c r="AK607" s="43">
        <f>TRUNC(AD607*Q607,2)</f>
        <v>2.83</v>
      </c>
      <c r="AL607" s="44"/>
      <c r="AM607" s="45"/>
    </row>
    <row r="608" spans="1:43" ht="12.2" customHeight="1" x14ac:dyDescent="0.2">
      <c r="A608" s="31" t="s">
        <v>35</v>
      </c>
      <c r="B608" s="32"/>
      <c r="C608" s="32"/>
      <c r="D608" s="32"/>
      <c r="E608" s="32"/>
      <c r="F608" s="32"/>
      <c r="G608" s="32"/>
      <c r="H608" s="33"/>
      <c r="I608" s="31" t="s">
        <v>36</v>
      </c>
      <c r="J608" s="33"/>
      <c r="K608" s="62">
        <v>7.38</v>
      </c>
      <c r="L608" s="63"/>
      <c r="M608" s="63"/>
      <c r="N608" s="63"/>
      <c r="O608" s="63"/>
      <c r="P608" s="64"/>
      <c r="Q608" s="34">
        <v>22.8</v>
      </c>
      <c r="R608" s="35"/>
      <c r="S608" s="35"/>
      <c r="T608" s="35"/>
      <c r="U608" s="35"/>
      <c r="V608" s="36"/>
      <c r="W608" s="37">
        <v>209.05</v>
      </c>
      <c r="X608" s="38"/>
      <c r="Y608" s="38"/>
      <c r="Z608" s="38"/>
      <c r="AA608" s="38"/>
      <c r="AB608" s="38"/>
      <c r="AC608" s="39"/>
      <c r="AD608" s="40">
        <v>1</v>
      </c>
      <c r="AE608" s="41"/>
      <c r="AF608" s="41"/>
      <c r="AG608" s="41"/>
      <c r="AH608" s="41"/>
      <c r="AI608" s="41"/>
      <c r="AJ608" s="42"/>
      <c r="AK608" s="43">
        <f>TRUNC(AD608*Q608,2)</f>
        <v>22.8</v>
      </c>
      <c r="AL608" s="44"/>
      <c r="AM608" s="45"/>
    </row>
    <row r="609" spans="1:39" ht="12.2" customHeight="1" x14ac:dyDescent="0.2">
      <c r="A609" s="46" t="s">
        <v>37</v>
      </c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56">
        <f>SUM(AK607:AM608)</f>
        <v>25.630000000000003</v>
      </c>
      <c r="AI609" s="57"/>
      <c r="AJ609" s="57"/>
      <c r="AK609" s="57"/>
      <c r="AL609" s="57"/>
      <c r="AM609" s="58"/>
    </row>
    <row r="610" spans="1:39" ht="10.9" customHeight="1" x14ac:dyDescent="0.2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</row>
    <row r="611" spans="1:39" ht="24.2" customHeight="1" x14ac:dyDescent="0.2">
      <c r="A611" s="24" t="s">
        <v>38</v>
      </c>
      <c r="B611" s="25"/>
      <c r="C611" s="25"/>
      <c r="D611" s="25"/>
      <c r="E611" s="25"/>
      <c r="F611" s="25"/>
      <c r="G611" s="25"/>
      <c r="H611" s="26"/>
      <c r="I611" s="24" t="s">
        <v>21</v>
      </c>
      <c r="J611" s="26"/>
      <c r="K611" s="59" t="s">
        <v>39</v>
      </c>
      <c r="L611" s="60"/>
      <c r="M611" s="60"/>
      <c r="N611" s="60"/>
      <c r="O611" s="60"/>
      <c r="P611" s="61"/>
      <c r="Q611" s="59" t="s">
        <v>40</v>
      </c>
      <c r="R611" s="60"/>
      <c r="S611" s="60"/>
      <c r="T611" s="61"/>
      <c r="U611" s="59" t="s">
        <v>41</v>
      </c>
      <c r="V611" s="60"/>
      <c r="W611" s="60"/>
      <c r="X611" s="61"/>
      <c r="Y611" s="59" t="s">
        <v>42</v>
      </c>
      <c r="Z611" s="60"/>
      <c r="AA611" s="60"/>
      <c r="AB611" s="60"/>
      <c r="AC611" s="60"/>
      <c r="AD611" s="61"/>
      <c r="AE611" s="28" t="s">
        <v>43</v>
      </c>
      <c r="AF611" s="29"/>
      <c r="AG611" s="29"/>
      <c r="AH611" s="29"/>
      <c r="AI611" s="29"/>
      <c r="AJ611" s="29"/>
      <c r="AK611" s="29"/>
      <c r="AL611" s="29"/>
      <c r="AM611" s="30"/>
    </row>
    <row r="612" spans="1:39" ht="12.2" customHeight="1" x14ac:dyDescent="0.2">
      <c r="A612" s="46" t="s">
        <v>44</v>
      </c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7">
        <v>0</v>
      </c>
      <c r="AI612" s="48"/>
      <c r="AJ612" s="48"/>
      <c r="AK612" s="48"/>
      <c r="AL612" s="48"/>
      <c r="AM612" s="49"/>
    </row>
    <row r="613" spans="1:39" ht="10.9" customHeight="1" x14ac:dyDescent="0.2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</row>
    <row r="614" spans="1:39" ht="12.2" customHeight="1" x14ac:dyDescent="0.2">
      <c r="A614" s="50" t="s">
        <v>45</v>
      </c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2"/>
      <c r="AA614" s="65">
        <f>SUM(AH612,AH609,AH604)</f>
        <v>497.5</v>
      </c>
      <c r="AB614" s="66"/>
      <c r="AC614" s="66"/>
      <c r="AD614" s="66"/>
      <c r="AE614" s="66"/>
      <c r="AF614" s="66"/>
      <c r="AG614" s="66"/>
      <c r="AH614" s="66"/>
      <c r="AI614" s="66"/>
      <c r="AJ614" s="66"/>
      <c r="AK614" s="66"/>
      <c r="AL614" s="66"/>
      <c r="AM614" s="67"/>
    </row>
    <row r="615" spans="1:39" ht="12.2" customHeight="1" x14ac:dyDescent="0.2">
      <c r="A615" s="50" t="s">
        <v>46</v>
      </c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2"/>
      <c r="AA615" s="105">
        <v>191</v>
      </c>
      <c r="AB615" s="106"/>
      <c r="AC615" s="106"/>
      <c r="AD615" s="106"/>
      <c r="AE615" s="106"/>
      <c r="AF615" s="106"/>
      <c r="AG615" s="106"/>
      <c r="AH615" s="106"/>
      <c r="AI615" s="106"/>
      <c r="AJ615" s="106"/>
      <c r="AK615" s="106"/>
      <c r="AL615" s="106"/>
      <c r="AM615" s="107"/>
    </row>
    <row r="616" spans="1:39" ht="12.2" customHeight="1" x14ac:dyDescent="0.2">
      <c r="A616" s="50" t="s">
        <v>47</v>
      </c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2"/>
      <c r="AA616" s="47">
        <f>TRUNC(AA614/AA615,2)</f>
        <v>2.6</v>
      </c>
      <c r="AB616" s="48"/>
      <c r="AC616" s="48"/>
      <c r="AD616" s="48"/>
      <c r="AE616" s="48"/>
      <c r="AF616" s="48"/>
      <c r="AG616" s="48"/>
      <c r="AH616" s="48"/>
      <c r="AI616" s="48"/>
      <c r="AJ616" s="48"/>
      <c r="AK616" s="48"/>
      <c r="AL616" s="48"/>
      <c r="AM616" s="49"/>
    </row>
    <row r="617" spans="1:39" ht="10.9" customHeight="1" x14ac:dyDescent="0.2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</row>
    <row r="618" spans="1:39" ht="24.2" customHeight="1" x14ac:dyDescent="0.2">
      <c r="A618" s="24" t="s">
        <v>48</v>
      </c>
      <c r="B618" s="25"/>
      <c r="C618" s="25"/>
      <c r="D618" s="25"/>
      <c r="E618" s="25"/>
      <c r="F618" s="25"/>
      <c r="G618" s="25"/>
      <c r="H618" s="25"/>
      <c r="I618" s="25"/>
      <c r="J618" s="25"/>
      <c r="K618" s="26"/>
      <c r="L618" s="24" t="s">
        <v>21</v>
      </c>
      <c r="M618" s="25"/>
      <c r="N618" s="25"/>
      <c r="O618" s="26"/>
      <c r="P618" s="59" t="s">
        <v>49</v>
      </c>
      <c r="Q618" s="60"/>
      <c r="R618" s="60"/>
      <c r="S618" s="61"/>
      <c r="T618" s="28" t="s">
        <v>50</v>
      </c>
      <c r="U618" s="29"/>
      <c r="V618" s="29"/>
      <c r="W618" s="29"/>
      <c r="X618" s="29"/>
      <c r="Y618" s="29"/>
      <c r="Z618" s="29"/>
      <c r="AA618" s="30"/>
      <c r="AB618" s="28" t="s">
        <v>26</v>
      </c>
      <c r="AC618" s="29"/>
      <c r="AD618" s="29"/>
      <c r="AE618" s="29"/>
      <c r="AF618" s="29"/>
      <c r="AG618" s="29"/>
      <c r="AH618" s="29"/>
      <c r="AI618" s="29"/>
      <c r="AJ618" s="30"/>
      <c r="AK618" s="28" t="s">
        <v>50</v>
      </c>
      <c r="AL618" s="29"/>
      <c r="AM618" s="30"/>
    </row>
    <row r="619" spans="1:39" ht="12.2" customHeight="1" x14ac:dyDescent="0.2">
      <c r="A619" s="46" t="s">
        <v>57</v>
      </c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7">
        <v>0</v>
      </c>
      <c r="AI619" s="48"/>
      <c r="AJ619" s="48"/>
      <c r="AK619" s="48"/>
      <c r="AL619" s="48"/>
      <c r="AM619" s="49"/>
    </row>
    <row r="620" spans="1:39" ht="10.9" customHeight="1" x14ac:dyDescent="0.2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</row>
    <row r="621" spans="1:39" ht="24.2" customHeight="1" x14ac:dyDescent="0.2">
      <c r="A621" s="24" t="s">
        <v>58</v>
      </c>
      <c r="B621" s="25"/>
      <c r="C621" s="25"/>
      <c r="D621" s="25"/>
      <c r="E621" s="25"/>
      <c r="F621" s="25"/>
      <c r="G621" s="25"/>
      <c r="H621" s="25"/>
      <c r="I621" s="25"/>
      <c r="J621" s="25"/>
      <c r="K621" s="26"/>
      <c r="L621" s="24" t="s">
        <v>21</v>
      </c>
      <c r="M621" s="25"/>
      <c r="N621" s="25"/>
      <c r="O621" s="26"/>
      <c r="P621" s="59" t="s">
        <v>49</v>
      </c>
      <c r="Q621" s="60"/>
      <c r="R621" s="60"/>
      <c r="S621" s="61"/>
      <c r="T621" s="28" t="s">
        <v>50</v>
      </c>
      <c r="U621" s="29"/>
      <c r="V621" s="29"/>
      <c r="W621" s="29"/>
      <c r="X621" s="29"/>
      <c r="Y621" s="29"/>
      <c r="Z621" s="29"/>
      <c r="AA621" s="30"/>
      <c r="AB621" s="28" t="s">
        <v>26</v>
      </c>
      <c r="AC621" s="29"/>
      <c r="AD621" s="29"/>
      <c r="AE621" s="29"/>
      <c r="AF621" s="29"/>
      <c r="AG621" s="29"/>
      <c r="AH621" s="29"/>
      <c r="AI621" s="29"/>
      <c r="AJ621" s="30"/>
      <c r="AK621" s="28" t="s">
        <v>50</v>
      </c>
      <c r="AL621" s="29"/>
      <c r="AM621" s="30"/>
    </row>
    <row r="622" spans="1:39" ht="12.2" customHeight="1" x14ac:dyDescent="0.2">
      <c r="A622" s="46" t="s">
        <v>59</v>
      </c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7">
        <v>0</v>
      </c>
      <c r="AI622" s="48"/>
      <c r="AJ622" s="48"/>
      <c r="AK622" s="48"/>
      <c r="AL622" s="48"/>
      <c r="AM622" s="49"/>
    </row>
    <row r="623" spans="1:39" ht="10.9" customHeight="1" x14ac:dyDescent="0.2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</row>
    <row r="624" spans="1:39" ht="24.2" customHeight="1" x14ac:dyDescent="0.2">
      <c r="A624" s="24" t="s">
        <v>60</v>
      </c>
      <c r="B624" s="25"/>
      <c r="C624" s="25"/>
      <c r="D624" s="25"/>
      <c r="E624" s="25"/>
      <c r="F624" s="25"/>
      <c r="G624" s="26"/>
      <c r="H624" s="24" t="s">
        <v>21</v>
      </c>
      <c r="I624" s="26"/>
      <c r="J624" s="59" t="s">
        <v>49</v>
      </c>
      <c r="K624" s="60"/>
      <c r="L624" s="61"/>
      <c r="M624" s="28" t="s">
        <v>61</v>
      </c>
      <c r="N624" s="29"/>
      <c r="O624" s="29"/>
      <c r="P624" s="29"/>
      <c r="Q624" s="29"/>
      <c r="R624" s="29"/>
      <c r="S624" s="30"/>
      <c r="T624" s="28" t="s">
        <v>62</v>
      </c>
      <c r="U624" s="29"/>
      <c r="V624" s="29"/>
      <c r="W624" s="30"/>
      <c r="X624" s="28" t="s">
        <v>63</v>
      </c>
      <c r="Y624" s="30"/>
      <c r="Z624" s="28" t="s">
        <v>64</v>
      </c>
      <c r="AA624" s="29"/>
      <c r="AB624" s="30"/>
      <c r="AC624" s="28" t="s">
        <v>43</v>
      </c>
      <c r="AD624" s="29"/>
      <c r="AE624" s="29"/>
      <c r="AF624" s="29"/>
      <c r="AG624" s="30"/>
      <c r="AH624" s="28" t="s">
        <v>26</v>
      </c>
      <c r="AI624" s="29"/>
      <c r="AJ624" s="29"/>
      <c r="AK624" s="29"/>
      <c r="AL624" s="30"/>
      <c r="AM624" s="3" t="s">
        <v>65</v>
      </c>
    </row>
    <row r="625" spans="1:43" ht="12.2" customHeight="1" x14ac:dyDescent="0.2">
      <c r="A625" s="46" t="s">
        <v>66</v>
      </c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7">
        <v>0</v>
      </c>
      <c r="AI625" s="48"/>
      <c r="AJ625" s="48"/>
      <c r="AK625" s="48"/>
      <c r="AL625" s="48"/>
      <c r="AM625" s="49"/>
    </row>
    <row r="626" spans="1:43" ht="10.9" customHeight="1" x14ac:dyDescent="0.2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</row>
    <row r="627" spans="1:43" ht="12.2" customHeight="1" x14ac:dyDescent="0.2">
      <c r="A627" s="50" t="s">
        <v>67</v>
      </c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2"/>
      <c r="AH627" s="96">
        <f>SUM(AH625,AH622,AH619,AA616)</f>
        <v>2.6</v>
      </c>
      <c r="AI627" s="97"/>
      <c r="AJ627" s="97"/>
      <c r="AK627" s="97"/>
      <c r="AL627" s="97"/>
      <c r="AM627" s="98"/>
      <c r="AQ627" s="11"/>
    </row>
    <row r="628" spans="1:43" ht="12.2" customHeight="1" x14ac:dyDescent="0.2">
      <c r="A628" s="7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9" t="s">
        <v>421</v>
      </c>
      <c r="AD628" s="77">
        <f>[1]BDI!$L$10</f>
        <v>0.20230000000000001</v>
      </c>
      <c r="AE628" s="77"/>
      <c r="AF628" s="77"/>
      <c r="AG628" s="78"/>
      <c r="AH628" s="74">
        <f>IF(AD628=0,0,TRUNC(AH627*AD628,2))</f>
        <v>0.52</v>
      </c>
      <c r="AI628" s="75"/>
      <c r="AJ628" s="75"/>
      <c r="AK628" s="75"/>
      <c r="AL628" s="75"/>
      <c r="AM628" s="76"/>
    </row>
    <row r="629" spans="1:43" ht="12.2" customHeight="1" x14ac:dyDescent="0.2">
      <c r="A629" s="50" t="s">
        <v>68</v>
      </c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2"/>
      <c r="AH629" s="74">
        <f>AH628+AH627</f>
        <v>3.12</v>
      </c>
      <c r="AI629" s="75"/>
      <c r="AJ629" s="75"/>
      <c r="AK629" s="75"/>
      <c r="AL629" s="75"/>
      <c r="AM629" s="76"/>
    </row>
    <row r="630" spans="1:43" ht="10.9" customHeight="1" x14ac:dyDescent="0.2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</row>
    <row r="631" spans="1:43" ht="10.35" customHeight="1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</row>
    <row r="632" spans="1:43" ht="10.9" customHeight="1" x14ac:dyDescent="0.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</row>
    <row r="633" spans="1:43" ht="12.2" customHeight="1" x14ac:dyDescent="0.2">
      <c r="A633" s="20" t="s">
        <v>181</v>
      </c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1" t="s">
        <v>182</v>
      </c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</row>
    <row r="634" spans="1:43" ht="10.9" customHeight="1" x14ac:dyDescent="0.2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</row>
    <row r="635" spans="1:43" ht="24.2" customHeight="1" x14ac:dyDescent="0.2">
      <c r="A635" s="24" t="s">
        <v>20</v>
      </c>
      <c r="B635" s="25"/>
      <c r="C635" s="25"/>
      <c r="D635" s="25"/>
      <c r="E635" s="25"/>
      <c r="F635" s="25"/>
      <c r="G635" s="25"/>
      <c r="H635" s="26"/>
      <c r="I635" s="24" t="s">
        <v>21</v>
      </c>
      <c r="J635" s="26"/>
      <c r="K635" s="28" t="s">
        <v>22</v>
      </c>
      <c r="L635" s="29"/>
      <c r="M635" s="29"/>
      <c r="N635" s="30"/>
      <c r="O635" s="28" t="s">
        <v>23</v>
      </c>
      <c r="P635" s="29"/>
      <c r="Q635" s="29"/>
      <c r="R635" s="30"/>
      <c r="S635" s="28" t="s">
        <v>24</v>
      </c>
      <c r="T635" s="29"/>
      <c r="U635" s="29"/>
      <c r="V635" s="29"/>
      <c r="W635" s="29"/>
      <c r="X635" s="30"/>
      <c r="Y635" s="28" t="s">
        <v>25</v>
      </c>
      <c r="Z635" s="29"/>
      <c r="AA635" s="29"/>
      <c r="AB635" s="29"/>
      <c r="AC635" s="29"/>
      <c r="AD635" s="29"/>
      <c r="AE635" s="30"/>
      <c r="AF635" s="28" t="s">
        <v>26</v>
      </c>
      <c r="AG635" s="29"/>
      <c r="AH635" s="29"/>
      <c r="AI635" s="29"/>
      <c r="AJ635" s="30"/>
      <c r="AK635" s="28" t="s">
        <v>27</v>
      </c>
      <c r="AL635" s="29"/>
      <c r="AM635" s="30"/>
    </row>
    <row r="636" spans="1:43" ht="24.2" customHeight="1" x14ac:dyDescent="0.2">
      <c r="A636" s="31" t="s">
        <v>183</v>
      </c>
      <c r="B636" s="32"/>
      <c r="C636" s="32"/>
      <c r="D636" s="32"/>
      <c r="E636" s="32"/>
      <c r="F636" s="32"/>
      <c r="G636" s="32"/>
      <c r="H636" s="33"/>
      <c r="I636" s="31" t="s">
        <v>184</v>
      </c>
      <c r="J636" s="33"/>
      <c r="K636" s="79">
        <v>1</v>
      </c>
      <c r="L636" s="80"/>
      <c r="M636" s="80"/>
      <c r="N636" s="81"/>
      <c r="O636" s="79">
        <v>0</v>
      </c>
      <c r="P636" s="80"/>
      <c r="Q636" s="80"/>
      <c r="R636" s="81"/>
      <c r="S636" s="37">
        <v>303.97000000000003</v>
      </c>
      <c r="T636" s="38"/>
      <c r="U636" s="38"/>
      <c r="V636" s="38"/>
      <c r="W636" s="38"/>
      <c r="X636" s="39"/>
      <c r="Y636" s="34">
        <v>84.62</v>
      </c>
      <c r="Z636" s="35"/>
      <c r="AA636" s="35"/>
      <c r="AB636" s="35"/>
      <c r="AC636" s="35"/>
      <c r="AD636" s="35"/>
      <c r="AE636" s="36"/>
      <c r="AF636" s="40">
        <v>1</v>
      </c>
      <c r="AG636" s="41"/>
      <c r="AH636" s="41"/>
      <c r="AI636" s="41"/>
      <c r="AJ636" s="42"/>
      <c r="AK636" s="62">
        <f>TRUNC((K636*S636*AF636)+(O636*Y636*AF636),2)</f>
        <v>303.97000000000003</v>
      </c>
      <c r="AL636" s="63"/>
      <c r="AM636" s="64"/>
    </row>
    <row r="637" spans="1:43" ht="12.2" customHeight="1" x14ac:dyDescent="0.2">
      <c r="A637" s="46" t="s">
        <v>28</v>
      </c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65">
        <f>SUM(AK636)</f>
        <v>303.97000000000003</v>
      </c>
      <c r="AI637" s="66"/>
      <c r="AJ637" s="66"/>
      <c r="AK637" s="66"/>
      <c r="AL637" s="66"/>
      <c r="AM637" s="67"/>
    </row>
    <row r="638" spans="1:43" ht="10.9" customHeight="1" x14ac:dyDescent="0.2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</row>
    <row r="639" spans="1:43" ht="24.2" customHeight="1" x14ac:dyDescent="0.2">
      <c r="A639" s="24" t="s">
        <v>29</v>
      </c>
      <c r="B639" s="25"/>
      <c r="C639" s="25"/>
      <c r="D639" s="25"/>
      <c r="E639" s="25"/>
      <c r="F639" s="25"/>
      <c r="G639" s="25"/>
      <c r="H639" s="26"/>
      <c r="I639" s="24" t="s">
        <v>21</v>
      </c>
      <c r="J639" s="26"/>
      <c r="K639" s="28" t="s">
        <v>30</v>
      </c>
      <c r="L639" s="29"/>
      <c r="M639" s="29"/>
      <c r="N639" s="29"/>
      <c r="O639" s="29"/>
      <c r="P639" s="30"/>
      <c r="Q639" s="28" t="s">
        <v>31</v>
      </c>
      <c r="R639" s="29"/>
      <c r="S639" s="29"/>
      <c r="T639" s="29"/>
      <c r="U639" s="29"/>
      <c r="V639" s="30"/>
      <c r="W639" s="28" t="s">
        <v>32</v>
      </c>
      <c r="X639" s="29"/>
      <c r="Y639" s="29"/>
      <c r="Z639" s="29"/>
      <c r="AA639" s="29"/>
      <c r="AB639" s="29"/>
      <c r="AC639" s="30"/>
      <c r="AD639" s="28" t="s">
        <v>26</v>
      </c>
      <c r="AE639" s="29"/>
      <c r="AF639" s="29"/>
      <c r="AG639" s="29"/>
      <c r="AH639" s="29"/>
      <c r="AI639" s="29"/>
      <c r="AJ639" s="30"/>
      <c r="AK639" s="28" t="s">
        <v>27</v>
      </c>
      <c r="AL639" s="29"/>
      <c r="AM639" s="30"/>
    </row>
    <row r="640" spans="1:43" ht="12.2" customHeight="1" x14ac:dyDescent="0.2">
      <c r="A640" s="46" t="s">
        <v>37</v>
      </c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7">
        <v>0</v>
      </c>
      <c r="AI640" s="48"/>
      <c r="AJ640" s="48"/>
      <c r="AK640" s="48"/>
      <c r="AL640" s="48"/>
      <c r="AM640" s="49"/>
    </row>
    <row r="641" spans="1:39" ht="10.9" customHeight="1" x14ac:dyDescent="0.2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</row>
    <row r="642" spans="1:39" ht="24.2" customHeight="1" x14ac:dyDescent="0.2">
      <c r="A642" s="24" t="s">
        <v>38</v>
      </c>
      <c r="B642" s="25"/>
      <c r="C642" s="25"/>
      <c r="D642" s="25"/>
      <c r="E642" s="25"/>
      <c r="F642" s="25"/>
      <c r="G642" s="25"/>
      <c r="H642" s="26"/>
      <c r="I642" s="24" t="s">
        <v>21</v>
      </c>
      <c r="J642" s="26"/>
      <c r="K642" s="59" t="s">
        <v>39</v>
      </c>
      <c r="L642" s="60"/>
      <c r="M642" s="60"/>
      <c r="N642" s="60"/>
      <c r="O642" s="60"/>
      <c r="P642" s="61"/>
      <c r="Q642" s="59" t="s">
        <v>40</v>
      </c>
      <c r="R642" s="60"/>
      <c r="S642" s="60"/>
      <c r="T642" s="61"/>
      <c r="U642" s="59" t="s">
        <v>41</v>
      </c>
      <c r="V642" s="60"/>
      <c r="W642" s="60"/>
      <c r="X642" s="61"/>
      <c r="Y642" s="59" t="s">
        <v>42</v>
      </c>
      <c r="Z642" s="60"/>
      <c r="AA642" s="60"/>
      <c r="AB642" s="60"/>
      <c r="AC642" s="60"/>
      <c r="AD642" s="61"/>
      <c r="AE642" s="28" t="s">
        <v>43</v>
      </c>
      <c r="AF642" s="29"/>
      <c r="AG642" s="29"/>
      <c r="AH642" s="29"/>
      <c r="AI642" s="29"/>
      <c r="AJ642" s="29"/>
      <c r="AK642" s="29"/>
      <c r="AL642" s="29"/>
      <c r="AM642" s="30"/>
    </row>
    <row r="643" spans="1:39" ht="12.2" customHeight="1" x14ac:dyDescent="0.2">
      <c r="A643" s="46" t="s">
        <v>44</v>
      </c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7">
        <v>0</v>
      </c>
      <c r="AI643" s="48"/>
      <c r="AJ643" s="48"/>
      <c r="AK643" s="48"/>
      <c r="AL643" s="48"/>
      <c r="AM643" s="49"/>
    </row>
    <row r="644" spans="1:39" ht="10.9" customHeight="1" x14ac:dyDescent="0.2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</row>
    <row r="645" spans="1:39" ht="12.2" customHeight="1" x14ac:dyDescent="0.2">
      <c r="A645" s="50" t="s">
        <v>45</v>
      </c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2"/>
      <c r="AA645" s="65">
        <f>SUM(AH643,AH640,AH637)</f>
        <v>303.97000000000003</v>
      </c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7"/>
    </row>
    <row r="646" spans="1:39" ht="12.2" customHeight="1" x14ac:dyDescent="0.2">
      <c r="A646" s="50" t="s">
        <v>46</v>
      </c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2"/>
      <c r="AA646" s="105">
        <v>135</v>
      </c>
      <c r="AB646" s="106"/>
      <c r="AC646" s="106"/>
      <c r="AD646" s="106"/>
      <c r="AE646" s="106"/>
      <c r="AF646" s="106"/>
      <c r="AG646" s="106"/>
      <c r="AH646" s="106"/>
      <c r="AI646" s="106"/>
      <c r="AJ646" s="106"/>
      <c r="AK646" s="106"/>
      <c r="AL646" s="106"/>
      <c r="AM646" s="107"/>
    </row>
    <row r="647" spans="1:39" ht="12.2" customHeight="1" x14ac:dyDescent="0.2">
      <c r="A647" s="50" t="s">
        <v>47</v>
      </c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2"/>
      <c r="AA647" s="47">
        <f>TRUNC(AA645/AA646,2)</f>
        <v>2.25</v>
      </c>
      <c r="AB647" s="48"/>
      <c r="AC647" s="48"/>
      <c r="AD647" s="48"/>
      <c r="AE647" s="48"/>
      <c r="AF647" s="48"/>
      <c r="AG647" s="48"/>
      <c r="AH647" s="48"/>
      <c r="AI647" s="48"/>
      <c r="AJ647" s="48"/>
      <c r="AK647" s="48"/>
      <c r="AL647" s="48"/>
      <c r="AM647" s="49"/>
    </row>
    <row r="648" spans="1:39" ht="10.9" customHeight="1" x14ac:dyDescent="0.2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</row>
    <row r="649" spans="1:39" ht="24.2" customHeight="1" x14ac:dyDescent="0.2">
      <c r="A649" s="24" t="s">
        <v>48</v>
      </c>
      <c r="B649" s="25"/>
      <c r="C649" s="25"/>
      <c r="D649" s="25"/>
      <c r="E649" s="25"/>
      <c r="F649" s="25"/>
      <c r="G649" s="25"/>
      <c r="H649" s="25"/>
      <c r="I649" s="25"/>
      <c r="J649" s="25"/>
      <c r="K649" s="26"/>
      <c r="L649" s="24" t="s">
        <v>21</v>
      </c>
      <c r="M649" s="25"/>
      <c r="N649" s="25"/>
      <c r="O649" s="26"/>
      <c r="P649" s="59" t="s">
        <v>49</v>
      </c>
      <c r="Q649" s="60"/>
      <c r="R649" s="60"/>
      <c r="S649" s="61"/>
      <c r="T649" s="28" t="s">
        <v>50</v>
      </c>
      <c r="U649" s="29"/>
      <c r="V649" s="29"/>
      <c r="W649" s="29"/>
      <c r="X649" s="29"/>
      <c r="Y649" s="29"/>
      <c r="Z649" s="29"/>
      <c r="AA649" s="30"/>
      <c r="AB649" s="28" t="s">
        <v>26</v>
      </c>
      <c r="AC649" s="29"/>
      <c r="AD649" s="29"/>
      <c r="AE649" s="29"/>
      <c r="AF649" s="29"/>
      <c r="AG649" s="29"/>
      <c r="AH649" s="29"/>
      <c r="AI649" s="29"/>
      <c r="AJ649" s="30"/>
      <c r="AK649" s="28" t="s">
        <v>50</v>
      </c>
      <c r="AL649" s="29"/>
      <c r="AM649" s="30"/>
    </row>
    <row r="650" spans="1:39" ht="12.2" customHeight="1" x14ac:dyDescent="0.2">
      <c r="A650" s="46" t="s">
        <v>57</v>
      </c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7">
        <v>0</v>
      </c>
      <c r="AI650" s="48"/>
      <c r="AJ650" s="48"/>
      <c r="AK650" s="48"/>
      <c r="AL650" s="48"/>
      <c r="AM650" s="49"/>
    </row>
    <row r="651" spans="1:39" ht="10.9" customHeight="1" x14ac:dyDescent="0.2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</row>
    <row r="652" spans="1:39" ht="24.2" customHeight="1" x14ac:dyDescent="0.2">
      <c r="A652" s="24" t="s">
        <v>58</v>
      </c>
      <c r="B652" s="25"/>
      <c r="C652" s="25"/>
      <c r="D652" s="25"/>
      <c r="E652" s="25"/>
      <c r="F652" s="25"/>
      <c r="G652" s="25"/>
      <c r="H652" s="25"/>
      <c r="I652" s="25"/>
      <c r="J652" s="25"/>
      <c r="K652" s="26"/>
      <c r="L652" s="24" t="s">
        <v>21</v>
      </c>
      <c r="M652" s="25"/>
      <c r="N652" s="25"/>
      <c r="O652" s="26"/>
      <c r="P652" s="59" t="s">
        <v>49</v>
      </c>
      <c r="Q652" s="60"/>
      <c r="R652" s="60"/>
      <c r="S652" s="61"/>
      <c r="T652" s="28" t="s">
        <v>50</v>
      </c>
      <c r="U652" s="29"/>
      <c r="V652" s="29"/>
      <c r="W652" s="29"/>
      <c r="X652" s="29"/>
      <c r="Y652" s="29"/>
      <c r="Z652" s="29"/>
      <c r="AA652" s="30"/>
      <c r="AB652" s="28" t="s">
        <v>26</v>
      </c>
      <c r="AC652" s="29"/>
      <c r="AD652" s="29"/>
      <c r="AE652" s="29"/>
      <c r="AF652" s="29"/>
      <c r="AG652" s="29"/>
      <c r="AH652" s="29"/>
      <c r="AI652" s="29"/>
      <c r="AJ652" s="30"/>
      <c r="AK652" s="28" t="s">
        <v>50</v>
      </c>
      <c r="AL652" s="29"/>
      <c r="AM652" s="30"/>
    </row>
    <row r="653" spans="1:39" ht="12.2" customHeight="1" x14ac:dyDescent="0.2">
      <c r="A653" s="46" t="s">
        <v>59</v>
      </c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7">
        <v>0</v>
      </c>
      <c r="AI653" s="48"/>
      <c r="AJ653" s="48"/>
      <c r="AK653" s="48"/>
      <c r="AL653" s="48"/>
      <c r="AM653" s="49"/>
    </row>
    <row r="654" spans="1:39" ht="10.9" customHeight="1" x14ac:dyDescent="0.2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</row>
    <row r="655" spans="1:39" ht="24.2" customHeight="1" x14ac:dyDescent="0.2">
      <c r="A655" s="24" t="s">
        <v>60</v>
      </c>
      <c r="B655" s="25"/>
      <c r="C655" s="25"/>
      <c r="D655" s="25"/>
      <c r="E655" s="25"/>
      <c r="F655" s="25"/>
      <c r="G655" s="26"/>
      <c r="H655" s="24" t="s">
        <v>21</v>
      </c>
      <c r="I655" s="26"/>
      <c r="J655" s="59" t="s">
        <v>49</v>
      </c>
      <c r="K655" s="60"/>
      <c r="L655" s="61"/>
      <c r="M655" s="28" t="s">
        <v>61</v>
      </c>
      <c r="N655" s="29"/>
      <c r="O655" s="29"/>
      <c r="P655" s="29"/>
      <c r="Q655" s="29"/>
      <c r="R655" s="29"/>
      <c r="S655" s="30"/>
      <c r="T655" s="28" t="s">
        <v>62</v>
      </c>
      <c r="U655" s="29"/>
      <c r="V655" s="29"/>
      <c r="W655" s="30"/>
      <c r="X655" s="28" t="s">
        <v>63</v>
      </c>
      <c r="Y655" s="30"/>
      <c r="Z655" s="28" t="s">
        <v>64</v>
      </c>
      <c r="AA655" s="29"/>
      <c r="AB655" s="30"/>
      <c r="AC655" s="28" t="s">
        <v>43</v>
      </c>
      <c r="AD655" s="29"/>
      <c r="AE655" s="29"/>
      <c r="AF655" s="29"/>
      <c r="AG655" s="30"/>
      <c r="AH655" s="28" t="s">
        <v>26</v>
      </c>
      <c r="AI655" s="29"/>
      <c r="AJ655" s="29"/>
      <c r="AK655" s="29"/>
      <c r="AL655" s="30"/>
      <c r="AM655" s="3" t="s">
        <v>65</v>
      </c>
    </row>
    <row r="656" spans="1:39" ht="12.2" customHeight="1" x14ac:dyDescent="0.2">
      <c r="A656" s="46" t="s">
        <v>66</v>
      </c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7">
        <v>0</v>
      </c>
      <c r="AI656" s="48"/>
      <c r="AJ656" s="48"/>
      <c r="AK656" s="48"/>
      <c r="AL656" s="48"/>
      <c r="AM656" s="49"/>
    </row>
    <row r="657" spans="1:43" ht="10.9" customHeight="1" x14ac:dyDescent="0.2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</row>
    <row r="658" spans="1:43" ht="12.2" customHeight="1" x14ac:dyDescent="0.2">
      <c r="A658" s="50" t="s">
        <v>67</v>
      </c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2"/>
      <c r="AH658" s="96">
        <f>SUM(AA647,AH650,AH653,AH656)</f>
        <v>2.25</v>
      </c>
      <c r="AI658" s="97"/>
      <c r="AJ658" s="97"/>
      <c r="AK658" s="97"/>
      <c r="AL658" s="97"/>
      <c r="AM658" s="98"/>
      <c r="AQ658" s="11"/>
    </row>
    <row r="659" spans="1:43" ht="12.2" customHeight="1" x14ac:dyDescent="0.2">
      <c r="A659" s="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9" t="s">
        <v>421</v>
      </c>
      <c r="AD659" s="77">
        <f>[1]BDI!$L$10</f>
        <v>0.20230000000000001</v>
      </c>
      <c r="AE659" s="77"/>
      <c r="AF659" s="77"/>
      <c r="AG659" s="78"/>
      <c r="AH659" s="74">
        <f>IF(AD659=0,0,TRUNC(AH658*AD659,2))</f>
        <v>0.45</v>
      </c>
      <c r="AI659" s="75"/>
      <c r="AJ659" s="75"/>
      <c r="AK659" s="75"/>
      <c r="AL659" s="75"/>
      <c r="AM659" s="76"/>
    </row>
    <row r="660" spans="1:43" ht="12.2" customHeight="1" x14ac:dyDescent="0.2">
      <c r="A660" s="50" t="s">
        <v>68</v>
      </c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2"/>
      <c r="AH660" s="74">
        <f>AH659+AH658</f>
        <v>2.7</v>
      </c>
      <c r="AI660" s="75"/>
      <c r="AJ660" s="75"/>
      <c r="AK660" s="75"/>
      <c r="AL660" s="75"/>
      <c r="AM660" s="76"/>
    </row>
    <row r="661" spans="1:43" ht="10.9" customHeight="1" x14ac:dyDescent="0.2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</row>
    <row r="662" spans="1:43" ht="10.35" customHeight="1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</row>
    <row r="663" spans="1:43" ht="10.9" customHeight="1" x14ac:dyDescent="0.2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</row>
    <row r="664" spans="1:43" ht="12.2" customHeight="1" x14ac:dyDescent="0.2">
      <c r="A664" s="20" t="s">
        <v>185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1" t="s">
        <v>160</v>
      </c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</row>
    <row r="665" spans="1:43" ht="10.9" customHeight="1" x14ac:dyDescent="0.2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</row>
    <row r="666" spans="1:43" ht="24.2" customHeight="1" x14ac:dyDescent="0.2">
      <c r="A666" s="24" t="s">
        <v>20</v>
      </c>
      <c r="B666" s="25"/>
      <c r="C666" s="25"/>
      <c r="D666" s="25"/>
      <c r="E666" s="25"/>
      <c r="F666" s="25"/>
      <c r="G666" s="25"/>
      <c r="H666" s="26"/>
      <c r="I666" s="24" t="s">
        <v>21</v>
      </c>
      <c r="J666" s="26"/>
      <c r="K666" s="28" t="s">
        <v>22</v>
      </c>
      <c r="L666" s="29"/>
      <c r="M666" s="29"/>
      <c r="N666" s="30"/>
      <c r="O666" s="28" t="s">
        <v>23</v>
      </c>
      <c r="P666" s="29"/>
      <c r="Q666" s="29"/>
      <c r="R666" s="30"/>
      <c r="S666" s="28" t="s">
        <v>24</v>
      </c>
      <c r="T666" s="29"/>
      <c r="U666" s="29"/>
      <c r="V666" s="29"/>
      <c r="W666" s="29"/>
      <c r="X666" s="30"/>
      <c r="Y666" s="28" t="s">
        <v>25</v>
      </c>
      <c r="Z666" s="29"/>
      <c r="AA666" s="29"/>
      <c r="AB666" s="29"/>
      <c r="AC666" s="29"/>
      <c r="AD666" s="29"/>
      <c r="AE666" s="30"/>
      <c r="AF666" s="28" t="s">
        <v>26</v>
      </c>
      <c r="AG666" s="29"/>
      <c r="AH666" s="29"/>
      <c r="AI666" s="29"/>
      <c r="AJ666" s="30"/>
      <c r="AK666" s="28" t="s">
        <v>27</v>
      </c>
      <c r="AL666" s="29"/>
      <c r="AM666" s="30"/>
    </row>
    <row r="667" spans="1:43" ht="24.2" customHeight="1" x14ac:dyDescent="0.2">
      <c r="A667" s="31" t="s">
        <v>186</v>
      </c>
      <c r="B667" s="32"/>
      <c r="C667" s="32"/>
      <c r="D667" s="32"/>
      <c r="E667" s="32"/>
      <c r="F667" s="32"/>
      <c r="G667" s="32"/>
      <c r="H667" s="33"/>
      <c r="I667" s="31" t="s">
        <v>187</v>
      </c>
      <c r="J667" s="33"/>
      <c r="K667" s="79">
        <v>1</v>
      </c>
      <c r="L667" s="80"/>
      <c r="M667" s="80"/>
      <c r="N667" s="81"/>
      <c r="O667" s="79">
        <v>0</v>
      </c>
      <c r="P667" s="80"/>
      <c r="Q667" s="80"/>
      <c r="R667" s="81"/>
      <c r="S667" s="37">
        <v>276.13</v>
      </c>
      <c r="T667" s="38"/>
      <c r="U667" s="38"/>
      <c r="V667" s="38"/>
      <c r="W667" s="38"/>
      <c r="X667" s="39"/>
      <c r="Y667" s="34">
        <v>76.86</v>
      </c>
      <c r="Z667" s="35"/>
      <c r="AA667" s="35"/>
      <c r="AB667" s="35"/>
      <c r="AC667" s="35"/>
      <c r="AD667" s="35"/>
      <c r="AE667" s="36"/>
      <c r="AF667" s="40">
        <v>1</v>
      </c>
      <c r="AG667" s="41"/>
      <c r="AH667" s="41"/>
      <c r="AI667" s="41"/>
      <c r="AJ667" s="42"/>
      <c r="AK667" s="62">
        <f t="shared" ref="AK667:AK670" si="13">TRUNC((K667*S667*AF667)+(O667*Y667*AF667),2)</f>
        <v>276.13</v>
      </c>
      <c r="AL667" s="63"/>
      <c r="AM667" s="64"/>
    </row>
    <row r="668" spans="1:43" ht="24.2" customHeight="1" x14ac:dyDescent="0.2">
      <c r="A668" s="31" t="s">
        <v>188</v>
      </c>
      <c r="B668" s="32"/>
      <c r="C668" s="32"/>
      <c r="D668" s="32"/>
      <c r="E668" s="32"/>
      <c r="F668" s="32"/>
      <c r="G668" s="32"/>
      <c r="H668" s="33"/>
      <c r="I668" s="31" t="s">
        <v>189</v>
      </c>
      <c r="J668" s="33"/>
      <c r="K668" s="79">
        <v>1</v>
      </c>
      <c r="L668" s="80"/>
      <c r="M668" s="80"/>
      <c r="N668" s="81"/>
      <c r="O668" s="79">
        <v>0</v>
      </c>
      <c r="P668" s="80"/>
      <c r="Q668" s="80"/>
      <c r="R668" s="81"/>
      <c r="S668" s="34">
        <v>58.15</v>
      </c>
      <c r="T668" s="35"/>
      <c r="U668" s="35"/>
      <c r="V668" s="35"/>
      <c r="W668" s="35"/>
      <c r="X668" s="36"/>
      <c r="Y668" s="34">
        <v>39.630000000000003</v>
      </c>
      <c r="Z668" s="35"/>
      <c r="AA668" s="35"/>
      <c r="AB668" s="35"/>
      <c r="AC668" s="35"/>
      <c r="AD668" s="35"/>
      <c r="AE668" s="36"/>
      <c r="AF668" s="40">
        <v>2</v>
      </c>
      <c r="AG668" s="41"/>
      <c r="AH668" s="41"/>
      <c r="AI668" s="41"/>
      <c r="AJ668" s="42"/>
      <c r="AK668" s="62">
        <f t="shared" si="13"/>
        <v>116.3</v>
      </c>
      <c r="AL668" s="63"/>
      <c r="AM668" s="64"/>
    </row>
    <row r="669" spans="1:43" ht="24.2" customHeight="1" x14ac:dyDescent="0.2">
      <c r="A669" s="31" t="s">
        <v>190</v>
      </c>
      <c r="B669" s="32"/>
      <c r="C669" s="32"/>
      <c r="D669" s="32"/>
      <c r="E669" s="32"/>
      <c r="F669" s="32"/>
      <c r="G669" s="32"/>
      <c r="H669" s="33"/>
      <c r="I669" s="31" t="s">
        <v>191</v>
      </c>
      <c r="J669" s="33"/>
      <c r="K669" s="79">
        <v>0.47</v>
      </c>
      <c r="L669" s="80"/>
      <c r="M669" s="80"/>
      <c r="N669" s="81"/>
      <c r="O669" s="79">
        <v>0.53</v>
      </c>
      <c r="P669" s="80"/>
      <c r="Q669" s="80"/>
      <c r="R669" s="81"/>
      <c r="S669" s="37">
        <v>158.79</v>
      </c>
      <c r="T669" s="38"/>
      <c r="U669" s="38"/>
      <c r="V669" s="38"/>
      <c r="W669" s="38"/>
      <c r="X669" s="39"/>
      <c r="Y669" s="34">
        <v>59.435000000000002</v>
      </c>
      <c r="Z669" s="35"/>
      <c r="AA669" s="35"/>
      <c r="AB669" s="35"/>
      <c r="AC669" s="35"/>
      <c r="AD669" s="35"/>
      <c r="AE669" s="36"/>
      <c r="AF669" s="40">
        <v>1</v>
      </c>
      <c r="AG669" s="41"/>
      <c r="AH669" s="41"/>
      <c r="AI669" s="41"/>
      <c r="AJ669" s="42"/>
      <c r="AK669" s="62">
        <f t="shared" si="13"/>
        <v>106.13</v>
      </c>
      <c r="AL669" s="63"/>
      <c r="AM669" s="64"/>
    </row>
    <row r="670" spans="1:43" ht="24.2" customHeight="1" x14ac:dyDescent="0.2">
      <c r="A670" s="31" t="s">
        <v>192</v>
      </c>
      <c r="B670" s="32"/>
      <c r="C670" s="32"/>
      <c r="D670" s="32"/>
      <c r="E670" s="32"/>
      <c r="F670" s="32"/>
      <c r="G670" s="32"/>
      <c r="H670" s="33"/>
      <c r="I670" s="31" t="s">
        <v>193</v>
      </c>
      <c r="J670" s="33"/>
      <c r="K670" s="79">
        <v>0.47</v>
      </c>
      <c r="L670" s="80"/>
      <c r="M670" s="80"/>
      <c r="N670" s="81"/>
      <c r="O670" s="79">
        <v>0.53</v>
      </c>
      <c r="P670" s="80"/>
      <c r="Q670" s="80"/>
      <c r="R670" s="81"/>
      <c r="S670" s="34">
        <v>13.1</v>
      </c>
      <c r="T670" s="35"/>
      <c r="U670" s="35"/>
      <c r="V670" s="35"/>
      <c r="W670" s="35"/>
      <c r="X670" s="36"/>
      <c r="Y670" s="62">
        <v>8.42</v>
      </c>
      <c r="Z670" s="63"/>
      <c r="AA670" s="63"/>
      <c r="AB670" s="63"/>
      <c r="AC670" s="63"/>
      <c r="AD670" s="63"/>
      <c r="AE670" s="64"/>
      <c r="AF670" s="40">
        <v>1</v>
      </c>
      <c r="AG670" s="41"/>
      <c r="AH670" s="41"/>
      <c r="AI670" s="41"/>
      <c r="AJ670" s="42"/>
      <c r="AK670" s="62">
        <f t="shared" si="13"/>
        <v>10.61</v>
      </c>
      <c r="AL670" s="63"/>
      <c r="AM670" s="64"/>
    </row>
    <row r="671" spans="1:43" ht="12.2" customHeight="1" x14ac:dyDescent="0.2">
      <c r="A671" s="46" t="s">
        <v>28</v>
      </c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65">
        <f>SUM(AK667:AM670)</f>
        <v>509.17</v>
      </c>
      <c r="AI671" s="66"/>
      <c r="AJ671" s="66"/>
      <c r="AK671" s="66"/>
      <c r="AL671" s="66"/>
      <c r="AM671" s="67"/>
    </row>
    <row r="672" spans="1:43" ht="10.9" customHeight="1" x14ac:dyDescent="0.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</row>
    <row r="673" spans="1:39" ht="24.2" customHeight="1" x14ac:dyDescent="0.2">
      <c r="A673" s="24" t="s">
        <v>29</v>
      </c>
      <c r="B673" s="25"/>
      <c r="C673" s="25"/>
      <c r="D673" s="25"/>
      <c r="E673" s="25"/>
      <c r="F673" s="25"/>
      <c r="G673" s="25"/>
      <c r="H673" s="26"/>
      <c r="I673" s="24" t="s">
        <v>21</v>
      </c>
      <c r="J673" s="26"/>
      <c r="K673" s="28" t="s">
        <v>30</v>
      </c>
      <c r="L673" s="29"/>
      <c r="M673" s="29"/>
      <c r="N673" s="29"/>
      <c r="O673" s="29"/>
      <c r="P673" s="30"/>
      <c r="Q673" s="28" t="s">
        <v>31</v>
      </c>
      <c r="R673" s="29"/>
      <c r="S673" s="29"/>
      <c r="T673" s="29"/>
      <c r="U673" s="29"/>
      <c r="V673" s="30"/>
      <c r="W673" s="28" t="s">
        <v>32</v>
      </c>
      <c r="X673" s="29"/>
      <c r="Y673" s="29"/>
      <c r="Z673" s="29"/>
      <c r="AA673" s="29"/>
      <c r="AB673" s="29"/>
      <c r="AC673" s="30"/>
      <c r="AD673" s="28" t="s">
        <v>26</v>
      </c>
      <c r="AE673" s="29"/>
      <c r="AF673" s="29"/>
      <c r="AG673" s="29"/>
      <c r="AH673" s="29"/>
      <c r="AI673" s="29"/>
      <c r="AJ673" s="30"/>
      <c r="AK673" s="28" t="s">
        <v>27</v>
      </c>
      <c r="AL673" s="29"/>
      <c r="AM673" s="30"/>
    </row>
    <row r="674" spans="1:39" ht="12.2" customHeight="1" x14ac:dyDescent="0.2">
      <c r="A674" s="31" t="s">
        <v>179</v>
      </c>
      <c r="B674" s="32"/>
      <c r="C674" s="32"/>
      <c r="D674" s="32"/>
      <c r="E674" s="32"/>
      <c r="F674" s="32"/>
      <c r="G674" s="32"/>
      <c r="H674" s="33"/>
      <c r="I674" s="31" t="s">
        <v>180</v>
      </c>
      <c r="J674" s="33"/>
      <c r="K674" s="34">
        <v>12.91</v>
      </c>
      <c r="L674" s="35"/>
      <c r="M674" s="35"/>
      <c r="N674" s="35"/>
      <c r="O674" s="35"/>
      <c r="P674" s="36"/>
      <c r="Q674" s="34">
        <v>28.33</v>
      </c>
      <c r="R674" s="35"/>
      <c r="S674" s="35"/>
      <c r="T674" s="35"/>
      <c r="U674" s="35"/>
      <c r="V674" s="36"/>
      <c r="W674" s="37">
        <v>119.46</v>
      </c>
      <c r="X674" s="38"/>
      <c r="Y674" s="38"/>
      <c r="Z674" s="38"/>
      <c r="AA674" s="38"/>
      <c r="AB674" s="38"/>
      <c r="AC674" s="39"/>
      <c r="AD674" s="40">
        <v>0.5</v>
      </c>
      <c r="AE674" s="41"/>
      <c r="AF674" s="41"/>
      <c r="AG674" s="41"/>
      <c r="AH674" s="41"/>
      <c r="AI674" s="41"/>
      <c r="AJ674" s="42"/>
      <c r="AK674" s="43">
        <f>TRUNC(AD674*Q674,2)</f>
        <v>14.16</v>
      </c>
      <c r="AL674" s="44"/>
      <c r="AM674" s="45"/>
    </row>
    <row r="675" spans="1:39" ht="12.2" customHeight="1" x14ac:dyDescent="0.2">
      <c r="A675" s="31" t="s">
        <v>35</v>
      </c>
      <c r="B675" s="32"/>
      <c r="C675" s="32"/>
      <c r="D675" s="32"/>
      <c r="E675" s="32"/>
      <c r="F675" s="32"/>
      <c r="G675" s="32"/>
      <c r="H675" s="33"/>
      <c r="I675" s="31" t="s">
        <v>36</v>
      </c>
      <c r="J675" s="33"/>
      <c r="K675" s="62">
        <v>7.38</v>
      </c>
      <c r="L675" s="63"/>
      <c r="M675" s="63"/>
      <c r="N675" s="63"/>
      <c r="O675" s="63"/>
      <c r="P675" s="64"/>
      <c r="Q675" s="34">
        <v>22.8</v>
      </c>
      <c r="R675" s="35"/>
      <c r="S675" s="35"/>
      <c r="T675" s="35"/>
      <c r="U675" s="35"/>
      <c r="V675" s="36"/>
      <c r="W675" s="37">
        <v>209.05</v>
      </c>
      <c r="X675" s="38"/>
      <c r="Y675" s="38"/>
      <c r="Z675" s="38"/>
      <c r="AA675" s="38"/>
      <c r="AB675" s="38"/>
      <c r="AC675" s="39"/>
      <c r="AD675" s="40">
        <v>2</v>
      </c>
      <c r="AE675" s="41"/>
      <c r="AF675" s="41"/>
      <c r="AG675" s="41"/>
      <c r="AH675" s="41"/>
      <c r="AI675" s="41"/>
      <c r="AJ675" s="42"/>
      <c r="AK675" s="43">
        <f>TRUNC(AD675*Q675,2)</f>
        <v>45.6</v>
      </c>
      <c r="AL675" s="44"/>
      <c r="AM675" s="45"/>
    </row>
    <row r="676" spans="1:39" ht="12.2" customHeight="1" x14ac:dyDescent="0.2">
      <c r="A676" s="46" t="s">
        <v>37</v>
      </c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56">
        <f>SUM(AK674:AM675)</f>
        <v>59.760000000000005</v>
      </c>
      <c r="AI676" s="57"/>
      <c r="AJ676" s="57"/>
      <c r="AK676" s="57"/>
      <c r="AL676" s="57"/>
      <c r="AM676" s="58"/>
    </row>
    <row r="677" spans="1:39" ht="10.9" customHeight="1" x14ac:dyDescent="0.2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</row>
    <row r="678" spans="1:39" ht="24.2" customHeight="1" x14ac:dyDescent="0.2">
      <c r="A678" s="24" t="s">
        <v>38</v>
      </c>
      <c r="B678" s="25"/>
      <c r="C678" s="25"/>
      <c r="D678" s="25"/>
      <c r="E678" s="25"/>
      <c r="F678" s="25"/>
      <c r="G678" s="25"/>
      <c r="H678" s="26"/>
      <c r="I678" s="24" t="s">
        <v>21</v>
      </c>
      <c r="J678" s="26"/>
      <c r="K678" s="59" t="s">
        <v>39</v>
      </c>
      <c r="L678" s="60"/>
      <c r="M678" s="60"/>
      <c r="N678" s="60"/>
      <c r="O678" s="60"/>
      <c r="P678" s="61"/>
      <c r="Q678" s="59" t="s">
        <v>40</v>
      </c>
      <c r="R678" s="60"/>
      <c r="S678" s="60"/>
      <c r="T678" s="61"/>
      <c r="U678" s="59" t="s">
        <v>41</v>
      </c>
      <c r="V678" s="60"/>
      <c r="W678" s="60"/>
      <c r="X678" s="61"/>
      <c r="Y678" s="59" t="s">
        <v>42</v>
      </c>
      <c r="Z678" s="60"/>
      <c r="AA678" s="60"/>
      <c r="AB678" s="60"/>
      <c r="AC678" s="60"/>
      <c r="AD678" s="61"/>
      <c r="AE678" s="28" t="s">
        <v>43</v>
      </c>
      <c r="AF678" s="29"/>
      <c r="AG678" s="29"/>
      <c r="AH678" s="29"/>
      <c r="AI678" s="29"/>
      <c r="AJ678" s="29"/>
      <c r="AK678" s="29"/>
      <c r="AL678" s="29"/>
      <c r="AM678" s="30"/>
    </row>
    <row r="679" spans="1:39" ht="12.2" customHeight="1" x14ac:dyDescent="0.2">
      <c r="A679" s="46" t="s">
        <v>44</v>
      </c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7">
        <v>0</v>
      </c>
      <c r="AI679" s="48"/>
      <c r="AJ679" s="48"/>
      <c r="AK679" s="48"/>
      <c r="AL679" s="48"/>
      <c r="AM679" s="49"/>
    </row>
    <row r="680" spans="1:39" ht="10.9" customHeight="1" x14ac:dyDescent="0.2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</row>
    <row r="681" spans="1:39" ht="12.2" customHeight="1" x14ac:dyDescent="0.2">
      <c r="A681" s="50" t="s">
        <v>45</v>
      </c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2"/>
      <c r="AA681" s="65">
        <f>SUM(AH679,AH676,AH671)</f>
        <v>568.93000000000006</v>
      </c>
      <c r="AB681" s="66"/>
      <c r="AC681" s="66"/>
      <c r="AD681" s="66"/>
      <c r="AE681" s="66"/>
      <c r="AF681" s="66"/>
      <c r="AG681" s="66"/>
      <c r="AH681" s="66"/>
      <c r="AI681" s="66"/>
      <c r="AJ681" s="66"/>
      <c r="AK681" s="66"/>
      <c r="AL681" s="66"/>
      <c r="AM681" s="67"/>
    </row>
    <row r="682" spans="1:39" ht="12.2" customHeight="1" x14ac:dyDescent="0.2">
      <c r="A682" s="50" t="s">
        <v>46</v>
      </c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2"/>
      <c r="AA682" s="91">
        <v>1500</v>
      </c>
      <c r="AB682" s="92"/>
      <c r="AC682" s="92"/>
      <c r="AD682" s="92"/>
      <c r="AE682" s="92"/>
      <c r="AF682" s="92"/>
      <c r="AG682" s="92"/>
      <c r="AH682" s="92"/>
      <c r="AI682" s="92"/>
      <c r="AJ682" s="92"/>
      <c r="AK682" s="92"/>
      <c r="AL682" s="92"/>
      <c r="AM682" s="93"/>
    </row>
    <row r="683" spans="1:39" ht="12.2" customHeight="1" x14ac:dyDescent="0.2">
      <c r="A683" s="50" t="s">
        <v>47</v>
      </c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2"/>
      <c r="AA683" s="47">
        <f>TRUNC(AA681/AA682,2)</f>
        <v>0.37</v>
      </c>
      <c r="AB683" s="48"/>
      <c r="AC683" s="48"/>
      <c r="AD683" s="48"/>
      <c r="AE683" s="48"/>
      <c r="AF683" s="48"/>
      <c r="AG683" s="48"/>
      <c r="AH683" s="48"/>
      <c r="AI683" s="48"/>
      <c r="AJ683" s="48"/>
      <c r="AK683" s="48"/>
      <c r="AL683" s="48"/>
      <c r="AM683" s="49"/>
    </row>
    <row r="684" spans="1:39" ht="10.9" customHeight="1" x14ac:dyDescent="0.2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</row>
    <row r="685" spans="1:39" ht="24.2" customHeight="1" x14ac:dyDescent="0.2">
      <c r="A685" s="24" t="s">
        <v>48</v>
      </c>
      <c r="B685" s="25"/>
      <c r="C685" s="25"/>
      <c r="D685" s="25"/>
      <c r="E685" s="25"/>
      <c r="F685" s="25"/>
      <c r="G685" s="25"/>
      <c r="H685" s="25"/>
      <c r="I685" s="25"/>
      <c r="J685" s="25"/>
      <c r="K685" s="26"/>
      <c r="L685" s="24" t="s">
        <v>21</v>
      </c>
      <c r="M685" s="25"/>
      <c r="N685" s="25"/>
      <c r="O685" s="26"/>
      <c r="P685" s="59" t="s">
        <v>49</v>
      </c>
      <c r="Q685" s="60"/>
      <c r="R685" s="60"/>
      <c r="S685" s="61"/>
      <c r="T685" s="28" t="s">
        <v>50</v>
      </c>
      <c r="U685" s="29"/>
      <c r="V685" s="29"/>
      <c r="W685" s="29"/>
      <c r="X685" s="29"/>
      <c r="Y685" s="29"/>
      <c r="Z685" s="29"/>
      <c r="AA685" s="30"/>
      <c r="AB685" s="28" t="s">
        <v>26</v>
      </c>
      <c r="AC685" s="29"/>
      <c r="AD685" s="29"/>
      <c r="AE685" s="29"/>
      <c r="AF685" s="29"/>
      <c r="AG685" s="29"/>
      <c r="AH685" s="29"/>
      <c r="AI685" s="29"/>
      <c r="AJ685" s="30"/>
      <c r="AK685" s="28" t="s">
        <v>50</v>
      </c>
      <c r="AL685" s="29"/>
      <c r="AM685" s="30"/>
    </row>
    <row r="686" spans="1:39" ht="12.2" customHeight="1" x14ac:dyDescent="0.2">
      <c r="A686" s="46" t="s">
        <v>57</v>
      </c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7">
        <v>0</v>
      </c>
      <c r="AI686" s="48"/>
      <c r="AJ686" s="48"/>
      <c r="AK686" s="48"/>
      <c r="AL686" s="48"/>
      <c r="AM686" s="49"/>
    </row>
    <row r="687" spans="1:39" ht="10.9" customHeight="1" x14ac:dyDescent="0.2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</row>
    <row r="688" spans="1:39" ht="24.2" customHeight="1" x14ac:dyDescent="0.2">
      <c r="A688" s="24" t="s">
        <v>58</v>
      </c>
      <c r="B688" s="25"/>
      <c r="C688" s="25"/>
      <c r="D688" s="25"/>
      <c r="E688" s="25"/>
      <c r="F688" s="25"/>
      <c r="G688" s="25"/>
      <c r="H688" s="25"/>
      <c r="I688" s="25"/>
      <c r="J688" s="25"/>
      <c r="K688" s="26"/>
      <c r="L688" s="24" t="s">
        <v>21</v>
      </c>
      <c r="M688" s="25"/>
      <c r="N688" s="25"/>
      <c r="O688" s="26"/>
      <c r="P688" s="59" t="s">
        <v>49</v>
      </c>
      <c r="Q688" s="60"/>
      <c r="R688" s="60"/>
      <c r="S688" s="61"/>
      <c r="T688" s="28" t="s">
        <v>50</v>
      </c>
      <c r="U688" s="29"/>
      <c r="V688" s="29"/>
      <c r="W688" s="29"/>
      <c r="X688" s="29"/>
      <c r="Y688" s="29"/>
      <c r="Z688" s="29"/>
      <c r="AA688" s="30"/>
      <c r="AB688" s="28" t="s">
        <v>26</v>
      </c>
      <c r="AC688" s="29"/>
      <c r="AD688" s="29"/>
      <c r="AE688" s="29"/>
      <c r="AF688" s="29"/>
      <c r="AG688" s="29"/>
      <c r="AH688" s="29"/>
      <c r="AI688" s="29"/>
      <c r="AJ688" s="30"/>
      <c r="AK688" s="28" t="s">
        <v>50</v>
      </c>
      <c r="AL688" s="29"/>
      <c r="AM688" s="30"/>
    </row>
    <row r="689" spans="1:43" ht="12.2" customHeight="1" x14ac:dyDescent="0.2">
      <c r="A689" s="46" t="s">
        <v>59</v>
      </c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7">
        <v>0</v>
      </c>
      <c r="AI689" s="48"/>
      <c r="AJ689" s="48"/>
      <c r="AK689" s="48"/>
      <c r="AL689" s="48"/>
      <c r="AM689" s="49"/>
    </row>
    <row r="690" spans="1:43" ht="10.9" customHeight="1" x14ac:dyDescent="0.2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</row>
    <row r="691" spans="1:43" ht="24.2" customHeight="1" x14ac:dyDescent="0.2">
      <c r="A691" s="24" t="s">
        <v>60</v>
      </c>
      <c r="B691" s="25"/>
      <c r="C691" s="25"/>
      <c r="D691" s="25"/>
      <c r="E691" s="25"/>
      <c r="F691" s="25"/>
      <c r="G691" s="26"/>
      <c r="H691" s="24" t="s">
        <v>21</v>
      </c>
      <c r="I691" s="26"/>
      <c r="J691" s="59" t="s">
        <v>49</v>
      </c>
      <c r="K691" s="60"/>
      <c r="L691" s="61"/>
      <c r="M691" s="28" t="s">
        <v>61</v>
      </c>
      <c r="N691" s="29"/>
      <c r="O691" s="29"/>
      <c r="P691" s="29"/>
      <c r="Q691" s="29"/>
      <c r="R691" s="29"/>
      <c r="S691" s="30"/>
      <c r="T691" s="28" t="s">
        <v>62</v>
      </c>
      <c r="U691" s="29"/>
      <c r="V691" s="29"/>
      <c r="W691" s="30"/>
      <c r="X691" s="28" t="s">
        <v>63</v>
      </c>
      <c r="Y691" s="30"/>
      <c r="Z691" s="28" t="s">
        <v>64</v>
      </c>
      <c r="AA691" s="29"/>
      <c r="AB691" s="30"/>
      <c r="AC691" s="28" t="s">
        <v>43</v>
      </c>
      <c r="AD691" s="29"/>
      <c r="AE691" s="29"/>
      <c r="AF691" s="29"/>
      <c r="AG691" s="30"/>
      <c r="AH691" s="28" t="s">
        <v>26</v>
      </c>
      <c r="AI691" s="29"/>
      <c r="AJ691" s="29"/>
      <c r="AK691" s="29"/>
      <c r="AL691" s="30"/>
      <c r="AM691" s="3" t="s">
        <v>65</v>
      </c>
    </row>
    <row r="692" spans="1:43" ht="12.2" customHeight="1" x14ac:dyDescent="0.2">
      <c r="A692" s="46" t="s">
        <v>66</v>
      </c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7">
        <v>0</v>
      </c>
      <c r="AI692" s="48"/>
      <c r="AJ692" s="48"/>
      <c r="AK692" s="48"/>
      <c r="AL692" s="48"/>
      <c r="AM692" s="49"/>
    </row>
    <row r="693" spans="1:43" ht="10.9" customHeight="1" x14ac:dyDescent="0.2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</row>
    <row r="694" spans="1:43" ht="12.2" customHeight="1" x14ac:dyDescent="0.2">
      <c r="A694" s="50" t="s">
        <v>67</v>
      </c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2"/>
      <c r="AH694" s="96">
        <f>SUM(AA683,AH686,AH689,AH692)</f>
        <v>0.37</v>
      </c>
      <c r="AI694" s="97"/>
      <c r="AJ694" s="97"/>
      <c r="AK694" s="97"/>
      <c r="AL694" s="97"/>
      <c r="AM694" s="98"/>
      <c r="AQ694" s="11"/>
    </row>
    <row r="695" spans="1:43" ht="12.2" customHeight="1" x14ac:dyDescent="0.2">
      <c r="A695" s="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9" t="s">
        <v>421</v>
      </c>
      <c r="AD695" s="77">
        <f>[1]BDI!$L$10</f>
        <v>0.20230000000000001</v>
      </c>
      <c r="AE695" s="77"/>
      <c r="AF695" s="77"/>
      <c r="AG695" s="78"/>
      <c r="AH695" s="74">
        <f>IF(AD695=0,0,TRUNC(AH694*AD695,2))</f>
        <v>7.0000000000000007E-2</v>
      </c>
      <c r="AI695" s="75"/>
      <c r="AJ695" s="75"/>
      <c r="AK695" s="75"/>
      <c r="AL695" s="75"/>
      <c r="AM695" s="76"/>
    </row>
    <row r="696" spans="1:43" ht="12.2" customHeight="1" x14ac:dyDescent="0.2">
      <c r="A696" s="50" t="s">
        <v>68</v>
      </c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2"/>
      <c r="AH696" s="74">
        <f>AH695+AH694</f>
        <v>0.44</v>
      </c>
      <c r="AI696" s="75"/>
      <c r="AJ696" s="75"/>
      <c r="AK696" s="75"/>
      <c r="AL696" s="75"/>
      <c r="AM696" s="76"/>
    </row>
    <row r="697" spans="1:43" ht="10.9" customHeight="1" x14ac:dyDescent="0.2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</row>
    <row r="698" spans="1:43" ht="10.9" customHeight="1" x14ac:dyDescent="0.2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</row>
    <row r="699" spans="1:43" ht="10.35" customHeight="1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</row>
    <row r="700" spans="1:43" ht="10.9" customHeight="1" x14ac:dyDescent="0.2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</row>
    <row r="701" spans="1:43" ht="12.2" customHeight="1" x14ac:dyDescent="0.2">
      <c r="A701" s="20" t="s">
        <v>194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1" t="s">
        <v>195</v>
      </c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</row>
    <row r="702" spans="1:43" ht="10.9" customHeight="1" x14ac:dyDescent="0.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</row>
    <row r="703" spans="1:43" ht="24.2" customHeight="1" x14ac:dyDescent="0.2">
      <c r="A703" s="24" t="s">
        <v>20</v>
      </c>
      <c r="B703" s="25"/>
      <c r="C703" s="25"/>
      <c r="D703" s="25"/>
      <c r="E703" s="25"/>
      <c r="F703" s="25"/>
      <c r="G703" s="25"/>
      <c r="H703" s="26"/>
      <c r="I703" s="24" t="s">
        <v>21</v>
      </c>
      <c r="J703" s="26"/>
      <c r="K703" s="28" t="s">
        <v>22</v>
      </c>
      <c r="L703" s="29"/>
      <c r="M703" s="29"/>
      <c r="N703" s="30"/>
      <c r="O703" s="28" t="s">
        <v>23</v>
      </c>
      <c r="P703" s="29"/>
      <c r="Q703" s="29"/>
      <c r="R703" s="30"/>
      <c r="S703" s="28" t="s">
        <v>24</v>
      </c>
      <c r="T703" s="29"/>
      <c r="U703" s="29"/>
      <c r="V703" s="29"/>
      <c r="W703" s="29"/>
      <c r="X703" s="30"/>
      <c r="Y703" s="28" t="s">
        <v>25</v>
      </c>
      <c r="Z703" s="29"/>
      <c r="AA703" s="29"/>
      <c r="AB703" s="29"/>
      <c r="AC703" s="29"/>
      <c r="AD703" s="29"/>
      <c r="AE703" s="30"/>
      <c r="AF703" s="28" t="s">
        <v>26</v>
      </c>
      <c r="AG703" s="29"/>
      <c r="AH703" s="29"/>
      <c r="AI703" s="29"/>
      <c r="AJ703" s="30"/>
      <c r="AK703" s="28" t="s">
        <v>27</v>
      </c>
      <c r="AL703" s="29"/>
      <c r="AM703" s="30"/>
    </row>
    <row r="704" spans="1:43" ht="24.2" customHeight="1" x14ac:dyDescent="0.2">
      <c r="A704" s="31" t="s">
        <v>186</v>
      </c>
      <c r="B704" s="32"/>
      <c r="C704" s="32"/>
      <c r="D704" s="32"/>
      <c r="E704" s="32"/>
      <c r="F704" s="32"/>
      <c r="G704" s="32"/>
      <c r="H704" s="33"/>
      <c r="I704" s="31" t="s">
        <v>187</v>
      </c>
      <c r="J704" s="33"/>
      <c r="K704" s="79">
        <v>1</v>
      </c>
      <c r="L704" s="80"/>
      <c r="M704" s="80"/>
      <c r="N704" s="81"/>
      <c r="O704" s="79">
        <v>0</v>
      </c>
      <c r="P704" s="80"/>
      <c r="Q704" s="80"/>
      <c r="R704" s="81"/>
      <c r="S704" s="37">
        <v>276.13</v>
      </c>
      <c r="T704" s="38"/>
      <c r="U704" s="38"/>
      <c r="V704" s="38"/>
      <c r="W704" s="38"/>
      <c r="X704" s="39"/>
      <c r="Y704" s="34">
        <v>76.86</v>
      </c>
      <c r="Z704" s="35"/>
      <c r="AA704" s="35"/>
      <c r="AB704" s="35"/>
      <c r="AC704" s="35"/>
      <c r="AD704" s="35"/>
      <c r="AE704" s="36"/>
      <c r="AF704" s="40">
        <v>1</v>
      </c>
      <c r="AG704" s="41"/>
      <c r="AH704" s="41"/>
      <c r="AI704" s="41"/>
      <c r="AJ704" s="42"/>
      <c r="AK704" s="62">
        <f>TRUNC((K704*S704*AF704)+(O704*Y704*AF704),2)</f>
        <v>276.13</v>
      </c>
      <c r="AL704" s="63"/>
      <c r="AM704" s="64"/>
    </row>
    <row r="705" spans="1:39" ht="12.2" customHeight="1" x14ac:dyDescent="0.2">
      <c r="A705" s="46" t="s">
        <v>28</v>
      </c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65">
        <f>SUM(AK704)</f>
        <v>276.13</v>
      </c>
      <c r="AI705" s="66"/>
      <c r="AJ705" s="66"/>
      <c r="AK705" s="66"/>
      <c r="AL705" s="66"/>
      <c r="AM705" s="67"/>
    </row>
    <row r="706" spans="1:39" ht="10.9" customHeight="1" x14ac:dyDescent="0.2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</row>
    <row r="707" spans="1:39" ht="24.2" customHeight="1" x14ac:dyDescent="0.2">
      <c r="A707" s="24" t="s">
        <v>29</v>
      </c>
      <c r="B707" s="25"/>
      <c r="C707" s="25"/>
      <c r="D707" s="25"/>
      <c r="E707" s="25"/>
      <c r="F707" s="25"/>
      <c r="G707" s="25"/>
      <c r="H707" s="26"/>
      <c r="I707" s="24" t="s">
        <v>21</v>
      </c>
      <c r="J707" s="26"/>
      <c r="K707" s="28" t="s">
        <v>30</v>
      </c>
      <c r="L707" s="29"/>
      <c r="M707" s="29"/>
      <c r="N707" s="29"/>
      <c r="O707" s="29"/>
      <c r="P707" s="30"/>
      <c r="Q707" s="28" t="s">
        <v>31</v>
      </c>
      <c r="R707" s="29"/>
      <c r="S707" s="29"/>
      <c r="T707" s="29"/>
      <c r="U707" s="29"/>
      <c r="V707" s="30"/>
      <c r="W707" s="28" t="s">
        <v>32</v>
      </c>
      <c r="X707" s="29"/>
      <c r="Y707" s="29"/>
      <c r="Z707" s="29"/>
      <c r="AA707" s="29"/>
      <c r="AB707" s="29"/>
      <c r="AC707" s="30"/>
      <c r="AD707" s="28" t="s">
        <v>26</v>
      </c>
      <c r="AE707" s="29"/>
      <c r="AF707" s="29"/>
      <c r="AG707" s="29"/>
      <c r="AH707" s="29"/>
      <c r="AI707" s="29"/>
      <c r="AJ707" s="30"/>
      <c r="AK707" s="28" t="s">
        <v>27</v>
      </c>
      <c r="AL707" s="29"/>
      <c r="AM707" s="30"/>
    </row>
    <row r="708" spans="1:39" ht="12.2" customHeight="1" x14ac:dyDescent="0.2">
      <c r="A708" s="46" t="s">
        <v>37</v>
      </c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7">
        <v>0</v>
      </c>
      <c r="AI708" s="48"/>
      <c r="AJ708" s="48"/>
      <c r="AK708" s="48"/>
      <c r="AL708" s="48"/>
      <c r="AM708" s="49"/>
    </row>
    <row r="709" spans="1:39" ht="10.9" customHeight="1" x14ac:dyDescent="0.2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</row>
    <row r="710" spans="1:39" ht="24.2" customHeight="1" x14ac:dyDescent="0.2">
      <c r="A710" s="24" t="s">
        <v>38</v>
      </c>
      <c r="B710" s="25"/>
      <c r="C710" s="25"/>
      <c r="D710" s="25"/>
      <c r="E710" s="25"/>
      <c r="F710" s="25"/>
      <c r="G710" s="25"/>
      <c r="H710" s="26"/>
      <c r="I710" s="24" t="s">
        <v>21</v>
      </c>
      <c r="J710" s="26"/>
      <c r="K710" s="59" t="s">
        <v>39</v>
      </c>
      <c r="L710" s="60"/>
      <c r="M710" s="60"/>
      <c r="N710" s="60"/>
      <c r="O710" s="60"/>
      <c r="P710" s="61"/>
      <c r="Q710" s="59" t="s">
        <v>40</v>
      </c>
      <c r="R710" s="60"/>
      <c r="S710" s="60"/>
      <c r="T710" s="61"/>
      <c r="U710" s="59" t="s">
        <v>41</v>
      </c>
      <c r="V710" s="60"/>
      <c r="W710" s="60"/>
      <c r="X710" s="61"/>
      <c r="Y710" s="59" t="s">
        <v>42</v>
      </c>
      <c r="Z710" s="60"/>
      <c r="AA710" s="60"/>
      <c r="AB710" s="60"/>
      <c r="AC710" s="60"/>
      <c r="AD710" s="61"/>
      <c r="AE710" s="28" t="s">
        <v>43</v>
      </c>
      <c r="AF710" s="29"/>
      <c r="AG710" s="29"/>
      <c r="AH710" s="29"/>
      <c r="AI710" s="29"/>
      <c r="AJ710" s="29"/>
      <c r="AK710" s="29"/>
      <c r="AL710" s="29"/>
      <c r="AM710" s="30"/>
    </row>
    <row r="711" spans="1:39" ht="12.2" customHeight="1" x14ac:dyDescent="0.2">
      <c r="A711" s="46" t="s">
        <v>44</v>
      </c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7">
        <v>0</v>
      </c>
      <c r="AI711" s="48"/>
      <c r="AJ711" s="48"/>
      <c r="AK711" s="48"/>
      <c r="AL711" s="48"/>
      <c r="AM711" s="49"/>
    </row>
    <row r="712" spans="1:39" ht="10.9" customHeight="1" x14ac:dyDescent="0.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</row>
    <row r="713" spans="1:39" ht="12.2" customHeight="1" x14ac:dyDescent="0.2">
      <c r="A713" s="50" t="s">
        <v>45</v>
      </c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2"/>
      <c r="AA713" s="65">
        <f>SUM(AH711,AH708,AH705)</f>
        <v>276.13</v>
      </c>
      <c r="AB713" s="66"/>
      <c r="AC713" s="66"/>
      <c r="AD713" s="66"/>
      <c r="AE713" s="66"/>
      <c r="AF713" s="66"/>
      <c r="AG713" s="66"/>
      <c r="AH713" s="66"/>
      <c r="AI713" s="66"/>
      <c r="AJ713" s="66"/>
      <c r="AK713" s="66"/>
      <c r="AL713" s="66"/>
      <c r="AM713" s="67"/>
    </row>
    <row r="714" spans="1:39" ht="12.2" customHeight="1" x14ac:dyDescent="0.2">
      <c r="A714" s="50" t="s">
        <v>46</v>
      </c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2"/>
      <c r="AA714" s="102">
        <v>99.6</v>
      </c>
      <c r="AB714" s="103"/>
      <c r="AC714" s="103"/>
      <c r="AD714" s="103"/>
      <c r="AE714" s="103"/>
      <c r="AF714" s="103"/>
      <c r="AG714" s="103"/>
      <c r="AH714" s="103"/>
      <c r="AI714" s="103"/>
      <c r="AJ714" s="103"/>
      <c r="AK714" s="103"/>
      <c r="AL714" s="103"/>
      <c r="AM714" s="104"/>
    </row>
    <row r="715" spans="1:39" ht="12.2" customHeight="1" x14ac:dyDescent="0.2">
      <c r="A715" s="50" t="s">
        <v>47</v>
      </c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2"/>
      <c r="AA715" s="47">
        <f>TRUNC(AA713/AA714,2)</f>
        <v>2.77</v>
      </c>
      <c r="AB715" s="48"/>
      <c r="AC715" s="48"/>
      <c r="AD715" s="48"/>
      <c r="AE715" s="48"/>
      <c r="AF715" s="48"/>
      <c r="AG715" s="48"/>
      <c r="AH715" s="48"/>
      <c r="AI715" s="48"/>
      <c r="AJ715" s="48"/>
      <c r="AK715" s="48"/>
      <c r="AL715" s="48"/>
      <c r="AM715" s="49"/>
    </row>
    <row r="716" spans="1:39" ht="10.9" customHeight="1" x14ac:dyDescent="0.2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</row>
    <row r="717" spans="1:39" ht="24.2" customHeight="1" x14ac:dyDescent="0.2">
      <c r="A717" s="24" t="s">
        <v>48</v>
      </c>
      <c r="B717" s="25"/>
      <c r="C717" s="25"/>
      <c r="D717" s="25"/>
      <c r="E717" s="25"/>
      <c r="F717" s="25"/>
      <c r="G717" s="25"/>
      <c r="H717" s="25"/>
      <c r="I717" s="25"/>
      <c r="J717" s="25"/>
      <c r="K717" s="26"/>
      <c r="L717" s="24" t="s">
        <v>21</v>
      </c>
      <c r="M717" s="25"/>
      <c r="N717" s="25"/>
      <c r="O717" s="26"/>
      <c r="P717" s="59" t="s">
        <v>49</v>
      </c>
      <c r="Q717" s="60"/>
      <c r="R717" s="60"/>
      <c r="S717" s="61"/>
      <c r="T717" s="28" t="s">
        <v>50</v>
      </c>
      <c r="U717" s="29"/>
      <c r="V717" s="29"/>
      <c r="W717" s="29"/>
      <c r="X717" s="29"/>
      <c r="Y717" s="29"/>
      <c r="Z717" s="29"/>
      <c r="AA717" s="30"/>
      <c r="AB717" s="28" t="s">
        <v>26</v>
      </c>
      <c r="AC717" s="29"/>
      <c r="AD717" s="29"/>
      <c r="AE717" s="29"/>
      <c r="AF717" s="29"/>
      <c r="AG717" s="29"/>
      <c r="AH717" s="29"/>
      <c r="AI717" s="29"/>
      <c r="AJ717" s="30"/>
      <c r="AK717" s="28" t="s">
        <v>50</v>
      </c>
      <c r="AL717" s="29"/>
      <c r="AM717" s="30"/>
    </row>
    <row r="718" spans="1:39" ht="12.2" customHeight="1" x14ac:dyDescent="0.2">
      <c r="A718" s="46" t="s">
        <v>57</v>
      </c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7">
        <v>0</v>
      </c>
      <c r="AI718" s="48"/>
      <c r="AJ718" s="48"/>
      <c r="AK718" s="48"/>
      <c r="AL718" s="48"/>
      <c r="AM718" s="49"/>
    </row>
    <row r="719" spans="1:39" ht="10.9" customHeight="1" x14ac:dyDescent="0.2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</row>
    <row r="720" spans="1:39" ht="24.2" customHeight="1" x14ac:dyDescent="0.2">
      <c r="A720" s="24" t="s">
        <v>58</v>
      </c>
      <c r="B720" s="25"/>
      <c r="C720" s="25"/>
      <c r="D720" s="25"/>
      <c r="E720" s="25"/>
      <c r="F720" s="25"/>
      <c r="G720" s="25"/>
      <c r="H720" s="25"/>
      <c r="I720" s="25"/>
      <c r="J720" s="25"/>
      <c r="K720" s="26"/>
      <c r="L720" s="24" t="s">
        <v>21</v>
      </c>
      <c r="M720" s="25"/>
      <c r="N720" s="25"/>
      <c r="O720" s="26"/>
      <c r="P720" s="59" t="s">
        <v>49</v>
      </c>
      <c r="Q720" s="60"/>
      <c r="R720" s="60"/>
      <c r="S720" s="61"/>
      <c r="T720" s="28" t="s">
        <v>50</v>
      </c>
      <c r="U720" s="29"/>
      <c r="V720" s="29"/>
      <c r="W720" s="29"/>
      <c r="X720" s="29"/>
      <c r="Y720" s="29"/>
      <c r="Z720" s="29"/>
      <c r="AA720" s="30"/>
      <c r="AB720" s="28" t="s">
        <v>26</v>
      </c>
      <c r="AC720" s="29"/>
      <c r="AD720" s="29"/>
      <c r="AE720" s="29"/>
      <c r="AF720" s="29"/>
      <c r="AG720" s="29"/>
      <c r="AH720" s="29"/>
      <c r="AI720" s="29"/>
      <c r="AJ720" s="30"/>
      <c r="AK720" s="28" t="s">
        <v>50</v>
      </c>
      <c r="AL720" s="29"/>
      <c r="AM720" s="30"/>
    </row>
    <row r="721" spans="1:43" ht="12.2" customHeight="1" x14ac:dyDescent="0.2">
      <c r="A721" s="46" t="s">
        <v>59</v>
      </c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7">
        <v>0</v>
      </c>
      <c r="AI721" s="48"/>
      <c r="AJ721" s="48"/>
      <c r="AK721" s="48"/>
      <c r="AL721" s="48"/>
      <c r="AM721" s="49"/>
    </row>
    <row r="722" spans="1:43" ht="10.9" customHeight="1" x14ac:dyDescent="0.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</row>
    <row r="723" spans="1:43" ht="24.2" customHeight="1" x14ac:dyDescent="0.2">
      <c r="A723" s="24" t="s">
        <v>60</v>
      </c>
      <c r="B723" s="25"/>
      <c r="C723" s="25"/>
      <c r="D723" s="25"/>
      <c r="E723" s="25"/>
      <c r="F723" s="25"/>
      <c r="G723" s="26"/>
      <c r="H723" s="24" t="s">
        <v>21</v>
      </c>
      <c r="I723" s="26"/>
      <c r="J723" s="59" t="s">
        <v>49</v>
      </c>
      <c r="K723" s="60"/>
      <c r="L723" s="61"/>
      <c r="M723" s="28" t="s">
        <v>61</v>
      </c>
      <c r="N723" s="29"/>
      <c r="O723" s="29"/>
      <c r="P723" s="29"/>
      <c r="Q723" s="29"/>
      <c r="R723" s="29"/>
      <c r="S723" s="30"/>
      <c r="T723" s="28" t="s">
        <v>62</v>
      </c>
      <c r="U723" s="29"/>
      <c r="V723" s="29"/>
      <c r="W723" s="30"/>
      <c r="X723" s="28" t="s">
        <v>63</v>
      </c>
      <c r="Y723" s="30"/>
      <c r="Z723" s="28" t="s">
        <v>64</v>
      </c>
      <c r="AA723" s="29"/>
      <c r="AB723" s="30"/>
      <c r="AC723" s="28" t="s">
        <v>43</v>
      </c>
      <c r="AD723" s="29"/>
      <c r="AE723" s="29"/>
      <c r="AF723" s="29"/>
      <c r="AG723" s="30"/>
      <c r="AH723" s="28" t="s">
        <v>26</v>
      </c>
      <c r="AI723" s="29"/>
      <c r="AJ723" s="29"/>
      <c r="AK723" s="29"/>
      <c r="AL723" s="30"/>
      <c r="AM723" s="3" t="s">
        <v>65</v>
      </c>
    </row>
    <row r="724" spans="1:43" ht="12.2" customHeight="1" x14ac:dyDescent="0.2">
      <c r="A724" s="46" t="s">
        <v>66</v>
      </c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7">
        <v>0</v>
      </c>
      <c r="AI724" s="48"/>
      <c r="AJ724" s="48"/>
      <c r="AK724" s="48"/>
      <c r="AL724" s="48"/>
      <c r="AM724" s="49"/>
    </row>
    <row r="725" spans="1:43" ht="10.9" customHeight="1" x14ac:dyDescent="0.2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</row>
    <row r="726" spans="1:43" ht="12.2" customHeight="1" x14ac:dyDescent="0.2">
      <c r="A726" s="50" t="s">
        <v>67</v>
      </c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2"/>
      <c r="AH726" s="96">
        <f>SUM(AA715,AH718,AH721,AH724)</f>
        <v>2.77</v>
      </c>
      <c r="AI726" s="97"/>
      <c r="AJ726" s="97"/>
      <c r="AK726" s="97"/>
      <c r="AL726" s="97"/>
      <c r="AM726" s="98"/>
      <c r="AQ726" s="11"/>
    </row>
    <row r="727" spans="1:43" ht="12.2" customHeight="1" x14ac:dyDescent="0.2">
      <c r="A727" s="7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9" t="s">
        <v>421</v>
      </c>
      <c r="AD727" s="77">
        <f>[1]BDI!$L$10</f>
        <v>0.20230000000000001</v>
      </c>
      <c r="AE727" s="77"/>
      <c r="AF727" s="77"/>
      <c r="AG727" s="78"/>
      <c r="AH727" s="74">
        <f>IF(AD727=0,0,TRUNC(AH726*AD727,2))</f>
        <v>0.56000000000000005</v>
      </c>
      <c r="AI727" s="75"/>
      <c r="AJ727" s="75"/>
      <c r="AK727" s="75"/>
      <c r="AL727" s="75"/>
      <c r="AM727" s="76"/>
    </row>
    <row r="728" spans="1:43" ht="12.2" customHeight="1" x14ac:dyDescent="0.2">
      <c r="A728" s="50" t="s">
        <v>68</v>
      </c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2"/>
      <c r="AH728" s="74">
        <f>AH727+AH726</f>
        <v>3.33</v>
      </c>
      <c r="AI728" s="75"/>
      <c r="AJ728" s="75"/>
      <c r="AK728" s="75"/>
      <c r="AL728" s="75"/>
      <c r="AM728" s="76"/>
    </row>
    <row r="729" spans="1:43" ht="10.9" customHeight="1" x14ac:dyDescent="0.2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</row>
    <row r="730" spans="1:43" ht="10.9" customHeight="1" x14ac:dyDescent="0.2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</row>
    <row r="731" spans="1:43" ht="10.9" customHeight="1" x14ac:dyDescent="0.2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</row>
    <row r="732" spans="1:43" ht="12.2" customHeight="1" x14ac:dyDescent="0.2">
      <c r="A732" s="20" t="s">
        <v>196</v>
      </c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1" t="s">
        <v>182</v>
      </c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</row>
    <row r="733" spans="1:43" ht="10.9" customHeight="1" x14ac:dyDescent="0.2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</row>
    <row r="734" spans="1:43" ht="24.2" customHeight="1" x14ac:dyDescent="0.2">
      <c r="A734" s="24" t="s">
        <v>20</v>
      </c>
      <c r="B734" s="25"/>
      <c r="C734" s="25"/>
      <c r="D734" s="25"/>
      <c r="E734" s="25"/>
      <c r="F734" s="25"/>
      <c r="G734" s="25"/>
      <c r="H734" s="26"/>
      <c r="I734" s="24" t="s">
        <v>21</v>
      </c>
      <c r="J734" s="26"/>
      <c r="K734" s="28" t="s">
        <v>22</v>
      </c>
      <c r="L734" s="29"/>
      <c r="M734" s="29"/>
      <c r="N734" s="30"/>
      <c r="O734" s="28" t="s">
        <v>23</v>
      </c>
      <c r="P734" s="29"/>
      <c r="Q734" s="29"/>
      <c r="R734" s="30"/>
      <c r="S734" s="28" t="s">
        <v>24</v>
      </c>
      <c r="T734" s="29"/>
      <c r="U734" s="29"/>
      <c r="V734" s="29"/>
      <c r="W734" s="29"/>
      <c r="X734" s="30"/>
      <c r="Y734" s="28" t="s">
        <v>25</v>
      </c>
      <c r="Z734" s="29"/>
      <c r="AA734" s="29"/>
      <c r="AB734" s="29"/>
      <c r="AC734" s="29"/>
      <c r="AD734" s="29"/>
      <c r="AE734" s="30"/>
      <c r="AF734" s="28" t="s">
        <v>26</v>
      </c>
      <c r="AG734" s="29"/>
      <c r="AH734" s="29"/>
      <c r="AI734" s="29"/>
      <c r="AJ734" s="30"/>
      <c r="AK734" s="28" t="s">
        <v>27</v>
      </c>
      <c r="AL734" s="29"/>
      <c r="AM734" s="30"/>
    </row>
    <row r="735" spans="1:43" ht="24.2" customHeight="1" x14ac:dyDescent="0.2">
      <c r="A735" s="31" t="s">
        <v>197</v>
      </c>
      <c r="B735" s="32"/>
      <c r="C735" s="32"/>
      <c r="D735" s="32"/>
      <c r="E735" s="32"/>
      <c r="F735" s="32"/>
      <c r="G735" s="32"/>
      <c r="H735" s="33"/>
      <c r="I735" s="31" t="s">
        <v>198</v>
      </c>
      <c r="J735" s="33"/>
      <c r="K735" s="79">
        <v>1</v>
      </c>
      <c r="L735" s="80"/>
      <c r="M735" s="80"/>
      <c r="N735" s="81"/>
      <c r="O735" s="79">
        <v>0</v>
      </c>
      <c r="P735" s="80"/>
      <c r="Q735" s="80"/>
      <c r="R735" s="81"/>
      <c r="S735" s="37">
        <v>182.56</v>
      </c>
      <c r="T735" s="38"/>
      <c r="U735" s="38"/>
      <c r="V735" s="38"/>
      <c r="W735" s="38"/>
      <c r="X735" s="39"/>
      <c r="Y735" s="34">
        <v>68.36</v>
      </c>
      <c r="Z735" s="35"/>
      <c r="AA735" s="35"/>
      <c r="AB735" s="35"/>
      <c r="AC735" s="35"/>
      <c r="AD735" s="35"/>
      <c r="AE735" s="36"/>
      <c r="AF735" s="40">
        <v>1</v>
      </c>
      <c r="AG735" s="41"/>
      <c r="AH735" s="41"/>
      <c r="AI735" s="41"/>
      <c r="AJ735" s="42"/>
      <c r="AK735" s="62">
        <f>TRUNC((K735*S735*AF735)+(O735*Y735*AF735),2)</f>
        <v>182.56</v>
      </c>
      <c r="AL735" s="63"/>
      <c r="AM735" s="64"/>
    </row>
    <row r="736" spans="1:43" ht="12.2" customHeight="1" x14ac:dyDescent="0.2">
      <c r="A736" s="46" t="s">
        <v>28</v>
      </c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65">
        <f>SUM(AK735)</f>
        <v>182.56</v>
      </c>
      <c r="AI736" s="66"/>
      <c r="AJ736" s="66"/>
      <c r="AK736" s="66"/>
      <c r="AL736" s="66"/>
      <c r="AM736" s="67"/>
    </row>
    <row r="737" spans="1:39" ht="10.9" customHeight="1" x14ac:dyDescent="0.2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</row>
    <row r="738" spans="1:39" ht="24.2" customHeight="1" x14ac:dyDescent="0.2">
      <c r="A738" s="24" t="s">
        <v>29</v>
      </c>
      <c r="B738" s="25"/>
      <c r="C738" s="25"/>
      <c r="D738" s="25"/>
      <c r="E738" s="25"/>
      <c r="F738" s="25"/>
      <c r="G738" s="25"/>
      <c r="H738" s="26"/>
      <c r="I738" s="24" t="s">
        <v>21</v>
      </c>
      <c r="J738" s="26"/>
      <c r="K738" s="28" t="s">
        <v>30</v>
      </c>
      <c r="L738" s="29"/>
      <c r="M738" s="29"/>
      <c r="N738" s="29"/>
      <c r="O738" s="29"/>
      <c r="P738" s="30"/>
      <c r="Q738" s="28" t="s">
        <v>31</v>
      </c>
      <c r="R738" s="29"/>
      <c r="S738" s="29"/>
      <c r="T738" s="29"/>
      <c r="U738" s="29"/>
      <c r="V738" s="30"/>
      <c r="W738" s="28" t="s">
        <v>32</v>
      </c>
      <c r="X738" s="29"/>
      <c r="Y738" s="29"/>
      <c r="Z738" s="29"/>
      <c r="AA738" s="29"/>
      <c r="AB738" s="29"/>
      <c r="AC738" s="30"/>
      <c r="AD738" s="28" t="s">
        <v>26</v>
      </c>
      <c r="AE738" s="29"/>
      <c r="AF738" s="29"/>
      <c r="AG738" s="29"/>
      <c r="AH738" s="29"/>
      <c r="AI738" s="29"/>
      <c r="AJ738" s="30"/>
      <c r="AK738" s="28" t="s">
        <v>27</v>
      </c>
      <c r="AL738" s="29"/>
      <c r="AM738" s="30"/>
    </row>
    <row r="739" spans="1:39" ht="12.2" customHeight="1" x14ac:dyDescent="0.2">
      <c r="A739" s="46" t="s">
        <v>37</v>
      </c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7">
        <v>0</v>
      </c>
      <c r="AI739" s="48"/>
      <c r="AJ739" s="48"/>
      <c r="AK739" s="48"/>
      <c r="AL739" s="48"/>
      <c r="AM739" s="49"/>
    </row>
    <row r="740" spans="1:39" ht="10.9" customHeight="1" x14ac:dyDescent="0.2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</row>
    <row r="741" spans="1:39" ht="24.2" customHeight="1" x14ac:dyDescent="0.2">
      <c r="A741" s="24" t="s">
        <v>38</v>
      </c>
      <c r="B741" s="25"/>
      <c r="C741" s="25"/>
      <c r="D741" s="25"/>
      <c r="E741" s="25"/>
      <c r="F741" s="25"/>
      <c r="G741" s="25"/>
      <c r="H741" s="26"/>
      <c r="I741" s="24" t="s">
        <v>21</v>
      </c>
      <c r="J741" s="26"/>
      <c r="K741" s="59" t="s">
        <v>39</v>
      </c>
      <c r="L741" s="60"/>
      <c r="M741" s="60"/>
      <c r="N741" s="60"/>
      <c r="O741" s="60"/>
      <c r="P741" s="61"/>
      <c r="Q741" s="59" t="s">
        <v>40</v>
      </c>
      <c r="R741" s="60"/>
      <c r="S741" s="60"/>
      <c r="T741" s="61"/>
      <c r="U741" s="59" t="s">
        <v>41</v>
      </c>
      <c r="V741" s="60"/>
      <c r="W741" s="60"/>
      <c r="X741" s="61"/>
      <c r="Y741" s="59" t="s">
        <v>42</v>
      </c>
      <c r="Z741" s="60"/>
      <c r="AA741" s="60"/>
      <c r="AB741" s="60"/>
      <c r="AC741" s="60"/>
      <c r="AD741" s="61"/>
      <c r="AE741" s="28" t="s">
        <v>43</v>
      </c>
      <c r="AF741" s="29"/>
      <c r="AG741" s="29"/>
      <c r="AH741" s="29"/>
      <c r="AI741" s="29"/>
      <c r="AJ741" s="29"/>
      <c r="AK741" s="29"/>
      <c r="AL741" s="29"/>
      <c r="AM741" s="30"/>
    </row>
    <row r="742" spans="1:39" ht="12.2" customHeight="1" x14ac:dyDescent="0.2">
      <c r="A742" s="46" t="s">
        <v>44</v>
      </c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7">
        <v>0</v>
      </c>
      <c r="AI742" s="48"/>
      <c r="AJ742" s="48"/>
      <c r="AK742" s="48"/>
      <c r="AL742" s="48"/>
      <c r="AM742" s="49"/>
    </row>
    <row r="743" spans="1:39" ht="10.9" customHeight="1" x14ac:dyDescent="0.2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</row>
    <row r="744" spans="1:39" ht="12.2" customHeight="1" x14ac:dyDescent="0.2">
      <c r="A744" s="50" t="s">
        <v>45</v>
      </c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2"/>
      <c r="AA744" s="65">
        <f>SUM(AH736,AH739,AH742)</f>
        <v>182.56</v>
      </c>
      <c r="AB744" s="66"/>
      <c r="AC744" s="66"/>
      <c r="AD744" s="66"/>
      <c r="AE744" s="66"/>
      <c r="AF744" s="66"/>
      <c r="AG744" s="66"/>
      <c r="AH744" s="66"/>
      <c r="AI744" s="66"/>
      <c r="AJ744" s="66"/>
      <c r="AK744" s="66"/>
      <c r="AL744" s="66"/>
      <c r="AM744" s="67"/>
    </row>
    <row r="745" spans="1:39" ht="12.2" customHeight="1" x14ac:dyDescent="0.2">
      <c r="A745" s="50" t="s">
        <v>46</v>
      </c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2"/>
      <c r="AA745" s="102">
        <v>90</v>
      </c>
      <c r="AB745" s="103"/>
      <c r="AC745" s="103"/>
      <c r="AD745" s="103"/>
      <c r="AE745" s="103"/>
      <c r="AF745" s="103"/>
      <c r="AG745" s="103"/>
      <c r="AH745" s="103"/>
      <c r="AI745" s="103"/>
      <c r="AJ745" s="103"/>
      <c r="AK745" s="103"/>
      <c r="AL745" s="103"/>
      <c r="AM745" s="104"/>
    </row>
    <row r="746" spans="1:39" ht="12.2" customHeight="1" x14ac:dyDescent="0.2">
      <c r="A746" s="50" t="s">
        <v>47</v>
      </c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2"/>
      <c r="AA746" s="47">
        <f>TRUNC(AA744/AA745,2)</f>
        <v>2.02</v>
      </c>
      <c r="AB746" s="48"/>
      <c r="AC746" s="48"/>
      <c r="AD746" s="48"/>
      <c r="AE746" s="48"/>
      <c r="AF746" s="48"/>
      <c r="AG746" s="48"/>
      <c r="AH746" s="48"/>
      <c r="AI746" s="48"/>
      <c r="AJ746" s="48"/>
      <c r="AK746" s="48"/>
      <c r="AL746" s="48"/>
      <c r="AM746" s="49"/>
    </row>
    <row r="747" spans="1:39" ht="10.9" customHeight="1" x14ac:dyDescent="0.2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</row>
    <row r="748" spans="1:39" ht="24.2" customHeight="1" x14ac:dyDescent="0.2">
      <c r="A748" s="24" t="s">
        <v>48</v>
      </c>
      <c r="B748" s="25"/>
      <c r="C748" s="25"/>
      <c r="D748" s="25"/>
      <c r="E748" s="25"/>
      <c r="F748" s="25"/>
      <c r="G748" s="25"/>
      <c r="H748" s="25"/>
      <c r="I748" s="25"/>
      <c r="J748" s="25"/>
      <c r="K748" s="26"/>
      <c r="L748" s="24" t="s">
        <v>21</v>
      </c>
      <c r="M748" s="25"/>
      <c r="N748" s="25"/>
      <c r="O748" s="26"/>
      <c r="P748" s="59" t="s">
        <v>49</v>
      </c>
      <c r="Q748" s="60"/>
      <c r="R748" s="60"/>
      <c r="S748" s="61"/>
      <c r="T748" s="28" t="s">
        <v>50</v>
      </c>
      <c r="U748" s="29"/>
      <c r="V748" s="29"/>
      <c r="W748" s="29"/>
      <c r="X748" s="29"/>
      <c r="Y748" s="29"/>
      <c r="Z748" s="29"/>
      <c r="AA748" s="30"/>
      <c r="AB748" s="28" t="s">
        <v>26</v>
      </c>
      <c r="AC748" s="29"/>
      <c r="AD748" s="29"/>
      <c r="AE748" s="29"/>
      <c r="AF748" s="29"/>
      <c r="AG748" s="29"/>
      <c r="AH748" s="29"/>
      <c r="AI748" s="29"/>
      <c r="AJ748" s="30"/>
      <c r="AK748" s="28" t="s">
        <v>50</v>
      </c>
      <c r="AL748" s="29"/>
      <c r="AM748" s="30"/>
    </row>
    <row r="749" spans="1:39" ht="12.2" customHeight="1" x14ac:dyDescent="0.2">
      <c r="A749" s="46" t="s">
        <v>57</v>
      </c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7">
        <v>0</v>
      </c>
      <c r="AI749" s="48"/>
      <c r="AJ749" s="48"/>
      <c r="AK749" s="48"/>
      <c r="AL749" s="48"/>
      <c r="AM749" s="49"/>
    </row>
    <row r="750" spans="1:39" ht="10.9" customHeight="1" x14ac:dyDescent="0.2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</row>
    <row r="751" spans="1:39" ht="24.2" customHeight="1" x14ac:dyDescent="0.2">
      <c r="A751" s="24" t="s">
        <v>58</v>
      </c>
      <c r="B751" s="25"/>
      <c r="C751" s="25"/>
      <c r="D751" s="25"/>
      <c r="E751" s="25"/>
      <c r="F751" s="25"/>
      <c r="G751" s="25"/>
      <c r="H751" s="25"/>
      <c r="I751" s="25"/>
      <c r="J751" s="25"/>
      <c r="K751" s="26"/>
      <c r="L751" s="24" t="s">
        <v>21</v>
      </c>
      <c r="M751" s="25"/>
      <c r="N751" s="25"/>
      <c r="O751" s="26"/>
      <c r="P751" s="59" t="s">
        <v>49</v>
      </c>
      <c r="Q751" s="60"/>
      <c r="R751" s="60"/>
      <c r="S751" s="61"/>
      <c r="T751" s="28" t="s">
        <v>50</v>
      </c>
      <c r="U751" s="29"/>
      <c r="V751" s="29"/>
      <c r="W751" s="29"/>
      <c r="X751" s="29"/>
      <c r="Y751" s="29"/>
      <c r="Z751" s="29"/>
      <c r="AA751" s="30"/>
      <c r="AB751" s="28" t="s">
        <v>26</v>
      </c>
      <c r="AC751" s="29"/>
      <c r="AD751" s="29"/>
      <c r="AE751" s="29"/>
      <c r="AF751" s="29"/>
      <c r="AG751" s="29"/>
      <c r="AH751" s="29"/>
      <c r="AI751" s="29"/>
      <c r="AJ751" s="30"/>
      <c r="AK751" s="28" t="s">
        <v>50</v>
      </c>
      <c r="AL751" s="29"/>
      <c r="AM751" s="30"/>
    </row>
    <row r="752" spans="1:39" ht="12.2" customHeight="1" x14ac:dyDescent="0.2">
      <c r="A752" s="46" t="s">
        <v>59</v>
      </c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7">
        <v>0</v>
      </c>
      <c r="AI752" s="48"/>
      <c r="AJ752" s="48"/>
      <c r="AK752" s="48"/>
      <c r="AL752" s="48"/>
      <c r="AM752" s="49"/>
    </row>
    <row r="753" spans="1:43" ht="10.9" customHeight="1" x14ac:dyDescent="0.2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</row>
    <row r="754" spans="1:43" ht="24.2" customHeight="1" x14ac:dyDescent="0.2">
      <c r="A754" s="24" t="s">
        <v>60</v>
      </c>
      <c r="B754" s="25"/>
      <c r="C754" s="25"/>
      <c r="D754" s="25"/>
      <c r="E754" s="25"/>
      <c r="F754" s="25"/>
      <c r="G754" s="26"/>
      <c r="H754" s="24" t="s">
        <v>21</v>
      </c>
      <c r="I754" s="26"/>
      <c r="J754" s="59" t="s">
        <v>49</v>
      </c>
      <c r="K754" s="60"/>
      <c r="L754" s="61"/>
      <c r="M754" s="28" t="s">
        <v>61</v>
      </c>
      <c r="N754" s="29"/>
      <c r="O754" s="29"/>
      <c r="P754" s="29"/>
      <c r="Q754" s="29"/>
      <c r="R754" s="29"/>
      <c r="S754" s="30"/>
      <c r="T754" s="28" t="s">
        <v>62</v>
      </c>
      <c r="U754" s="29"/>
      <c r="V754" s="29"/>
      <c r="W754" s="30"/>
      <c r="X754" s="28" t="s">
        <v>63</v>
      </c>
      <c r="Y754" s="30"/>
      <c r="Z754" s="28" t="s">
        <v>64</v>
      </c>
      <c r="AA754" s="29"/>
      <c r="AB754" s="30"/>
      <c r="AC754" s="28" t="s">
        <v>43</v>
      </c>
      <c r="AD754" s="29"/>
      <c r="AE754" s="29"/>
      <c r="AF754" s="29"/>
      <c r="AG754" s="30"/>
      <c r="AH754" s="28" t="s">
        <v>26</v>
      </c>
      <c r="AI754" s="29"/>
      <c r="AJ754" s="29"/>
      <c r="AK754" s="29"/>
      <c r="AL754" s="30"/>
      <c r="AM754" s="3" t="s">
        <v>65</v>
      </c>
    </row>
    <row r="755" spans="1:43" ht="12.2" customHeight="1" x14ac:dyDescent="0.2">
      <c r="A755" s="46" t="s">
        <v>66</v>
      </c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7">
        <v>0</v>
      </c>
      <c r="AI755" s="48"/>
      <c r="AJ755" s="48"/>
      <c r="AK755" s="48"/>
      <c r="AL755" s="48"/>
      <c r="AM755" s="49"/>
    </row>
    <row r="756" spans="1:43" ht="10.9" customHeight="1" x14ac:dyDescent="0.2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</row>
    <row r="757" spans="1:43" ht="12.2" customHeight="1" x14ac:dyDescent="0.2">
      <c r="A757" s="50" t="s">
        <v>67</v>
      </c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2"/>
      <c r="AH757" s="96">
        <f>SUM(AA746,AH749,AH752,AH755)</f>
        <v>2.02</v>
      </c>
      <c r="AI757" s="97"/>
      <c r="AJ757" s="97"/>
      <c r="AK757" s="97"/>
      <c r="AL757" s="97"/>
      <c r="AM757" s="98"/>
      <c r="AQ757" s="11"/>
    </row>
    <row r="758" spans="1:43" ht="12.2" customHeight="1" x14ac:dyDescent="0.2">
      <c r="A758" s="7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9" t="s">
        <v>421</v>
      </c>
      <c r="AD758" s="77">
        <f>[1]BDI!$L$10</f>
        <v>0.20230000000000001</v>
      </c>
      <c r="AE758" s="77"/>
      <c r="AF758" s="77"/>
      <c r="AG758" s="78"/>
      <c r="AH758" s="74">
        <f>IF(AD758=0,0,TRUNC(AH757*AD758,2))</f>
        <v>0.4</v>
      </c>
      <c r="AI758" s="75"/>
      <c r="AJ758" s="75"/>
      <c r="AK758" s="75"/>
      <c r="AL758" s="75"/>
      <c r="AM758" s="76"/>
    </row>
    <row r="759" spans="1:43" ht="12.2" customHeight="1" x14ac:dyDescent="0.2">
      <c r="A759" s="50" t="s">
        <v>68</v>
      </c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2"/>
      <c r="AH759" s="74">
        <f>AH758+AH757</f>
        <v>2.42</v>
      </c>
      <c r="AI759" s="75"/>
      <c r="AJ759" s="75"/>
      <c r="AK759" s="75"/>
      <c r="AL759" s="75"/>
      <c r="AM759" s="76"/>
    </row>
    <row r="760" spans="1:43" ht="10.9" customHeight="1" x14ac:dyDescent="0.2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</row>
    <row r="761" spans="1:43" ht="10.9" customHeight="1" x14ac:dyDescent="0.2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</row>
    <row r="762" spans="1:43" ht="10.35" customHeight="1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</row>
    <row r="763" spans="1:43" ht="10.9" customHeight="1" x14ac:dyDescent="0.2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</row>
    <row r="764" spans="1:43" ht="12.2" customHeight="1" x14ac:dyDescent="0.2">
      <c r="A764" s="20" t="s">
        <v>199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1" t="s">
        <v>195</v>
      </c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</row>
    <row r="765" spans="1:43" ht="10.9" customHeight="1" x14ac:dyDescent="0.2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</row>
    <row r="766" spans="1:43" ht="24.2" customHeight="1" x14ac:dyDescent="0.2">
      <c r="A766" s="24" t="s">
        <v>20</v>
      </c>
      <c r="B766" s="25"/>
      <c r="C766" s="25"/>
      <c r="D766" s="25"/>
      <c r="E766" s="25"/>
      <c r="F766" s="25"/>
      <c r="G766" s="25"/>
      <c r="H766" s="26"/>
      <c r="I766" s="24" t="s">
        <v>21</v>
      </c>
      <c r="J766" s="26"/>
      <c r="K766" s="28" t="s">
        <v>22</v>
      </c>
      <c r="L766" s="29"/>
      <c r="M766" s="29"/>
      <c r="N766" s="30"/>
      <c r="O766" s="28" t="s">
        <v>23</v>
      </c>
      <c r="P766" s="29"/>
      <c r="Q766" s="29"/>
      <c r="R766" s="30"/>
      <c r="S766" s="28" t="s">
        <v>24</v>
      </c>
      <c r="T766" s="29"/>
      <c r="U766" s="29"/>
      <c r="V766" s="29"/>
      <c r="W766" s="29"/>
      <c r="X766" s="30"/>
      <c r="Y766" s="28" t="s">
        <v>25</v>
      </c>
      <c r="Z766" s="29"/>
      <c r="AA766" s="29"/>
      <c r="AB766" s="29"/>
      <c r="AC766" s="29"/>
      <c r="AD766" s="29"/>
      <c r="AE766" s="30"/>
      <c r="AF766" s="28" t="s">
        <v>26</v>
      </c>
      <c r="AG766" s="29"/>
      <c r="AH766" s="29"/>
      <c r="AI766" s="29"/>
      <c r="AJ766" s="30"/>
      <c r="AK766" s="28" t="s">
        <v>27</v>
      </c>
      <c r="AL766" s="29"/>
      <c r="AM766" s="30"/>
    </row>
    <row r="767" spans="1:43" ht="24.2" customHeight="1" x14ac:dyDescent="0.2">
      <c r="A767" s="31" t="s">
        <v>183</v>
      </c>
      <c r="B767" s="32"/>
      <c r="C767" s="32"/>
      <c r="D767" s="32"/>
      <c r="E767" s="32"/>
      <c r="F767" s="32"/>
      <c r="G767" s="32"/>
      <c r="H767" s="33"/>
      <c r="I767" s="31" t="s">
        <v>184</v>
      </c>
      <c r="J767" s="33"/>
      <c r="K767" s="79">
        <v>1</v>
      </c>
      <c r="L767" s="80"/>
      <c r="M767" s="80"/>
      <c r="N767" s="81"/>
      <c r="O767" s="79">
        <v>0</v>
      </c>
      <c r="P767" s="80"/>
      <c r="Q767" s="80"/>
      <c r="R767" s="81"/>
      <c r="S767" s="37">
        <v>303.97000000000003</v>
      </c>
      <c r="T767" s="38"/>
      <c r="U767" s="38"/>
      <c r="V767" s="38"/>
      <c r="W767" s="38"/>
      <c r="X767" s="39"/>
      <c r="Y767" s="34">
        <v>84.62</v>
      </c>
      <c r="Z767" s="35"/>
      <c r="AA767" s="35"/>
      <c r="AB767" s="35"/>
      <c r="AC767" s="35"/>
      <c r="AD767" s="35"/>
      <c r="AE767" s="36"/>
      <c r="AF767" s="40">
        <v>1</v>
      </c>
      <c r="AG767" s="41"/>
      <c r="AH767" s="41"/>
      <c r="AI767" s="41"/>
      <c r="AJ767" s="42"/>
      <c r="AK767" s="62">
        <f>TRUNC((K767*S767*AF767)+(O767*Y767*AF767),2)</f>
        <v>303.97000000000003</v>
      </c>
      <c r="AL767" s="63"/>
      <c r="AM767" s="64"/>
    </row>
    <row r="768" spans="1:43" ht="12.2" customHeight="1" x14ac:dyDescent="0.2">
      <c r="A768" s="46" t="s">
        <v>28</v>
      </c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65">
        <f>SUM(AK767)</f>
        <v>303.97000000000003</v>
      </c>
      <c r="AI768" s="66"/>
      <c r="AJ768" s="66"/>
      <c r="AK768" s="66"/>
      <c r="AL768" s="66"/>
      <c r="AM768" s="67"/>
    </row>
    <row r="769" spans="1:39" ht="10.9" customHeight="1" x14ac:dyDescent="0.2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</row>
    <row r="770" spans="1:39" ht="24.2" customHeight="1" x14ac:dyDescent="0.2">
      <c r="A770" s="24" t="s">
        <v>29</v>
      </c>
      <c r="B770" s="25"/>
      <c r="C770" s="25"/>
      <c r="D770" s="25"/>
      <c r="E770" s="25"/>
      <c r="F770" s="25"/>
      <c r="G770" s="25"/>
      <c r="H770" s="26"/>
      <c r="I770" s="24" t="s">
        <v>21</v>
      </c>
      <c r="J770" s="26"/>
      <c r="K770" s="28" t="s">
        <v>30</v>
      </c>
      <c r="L770" s="29"/>
      <c r="M770" s="29"/>
      <c r="N770" s="29"/>
      <c r="O770" s="29"/>
      <c r="P770" s="30"/>
      <c r="Q770" s="28" t="s">
        <v>31</v>
      </c>
      <c r="R770" s="29"/>
      <c r="S770" s="29"/>
      <c r="T770" s="29"/>
      <c r="U770" s="29"/>
      <c r="V770" s="30"/>
      <c r="W770" s="28" t="s">
        <v>32</v>
      </c>
      <c r="X770" s="29"/>
      <c r="Y770" s="29"/>
      <c r="Z770" s="29"/>
      <c r="AA770" s="29"/>
      <c r="AB770" s="29"/>
      <c r="AC770" s="30"/>
      <c r="AD770" s="28" t="s">
        <v>26</v>
      </c>
      <c r="AE770" s="29"/>
      <c r="AF770" s="29"/>
      <c r="AG770" s="29"/>
      <c r="AH770" s="29"/>
      <c r="AI770" s="29"/>
      <c r="AJ770" s="30"/>
      <c r="AK770" s="28" t="s">
        <v>27</v>
      </c>
      <c r="AL770" s="29"/>
      <c r="AM770" s="30"/>
    </row>
    <row r="771" spans="1:39" ht="12.2" customHeight="1" x14ac:dyDescent="0.2">
      <c r="A771" s="46" t="s">
        <v>37</v>
      </c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7">
        <v>0</v>
      </c>
      <c r="AI771" s="48"/>
      <c r="AJ771" s="48"/>
      <c r="AK771" s="48"/>
      <c r="AL771" s="48"/>
      <c r="AM771" s="49"/>
    </row>
    <row r="772" spans="1:39" ht="10.9" customHeight="1" x14ac:dyDescent="0.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</row>
    <row r="773" spans="1:39" ht="24.2" customHeight="1" x14ac:dyDescent="0.2">
      <c r="A773" s="24" t="s">
        <v>38</v>
      </c>
      <c r="B773" s="25"/>
      <c r="C773" s="25"/>
      <c r="D773" s="25"/>
      <c r="E773" s="25"/>
      <c r="F773" s="25"/>
      <c r="G773" s="25"/>
      <c r="H773" s="26"/>
      <c r="I773" s="24" t="s">
        <v>21</v>
      </c>
      <c r="J773" s="26"/>
      <c r="K773" s="59" t="s">
        <v>39</v>
      </c>
      <c r="L773" s="60"/>
      <c r="M773" s="60"/>
      <c r="N773" s="60"/>
      <c r="O773" s="60"/>
      <c r="P773" s="61"/>
      <c r="Q773" s="59" t="s">
        <v>40</v>
      </c>
      <c r="R773" s="60"/>
      <c r="S773" s="60"/>
      <c r="T773" s="61"/>
      <c r="U773" s="59" t="s">
        <v>41</v>
      </c>
      <c r="V773" s="60"/>
      <c r="W773" s="60"/>
      <c r="X773" s="61"/>
      <c r="Y773" s="59" t="s">
        <v>42</v>
      </c>
      <c r="Z773" s="60"/>
      <c r="AA773" s="60"/>
      <c r="AB773" s="60"/>
      <c r="AC773" s="60"/>
      <c r="AD773" s="61"/>
      <c r="AE773" s="28" t="s">
        <v>43</v>
      </c>
      <c r="AF773" s="29"/>
      <c r="AG773" s="29"/>
      <c r="AH773" s="29"/>
      <c r="AI773" s="29"/>
      <c r="AJ773" s="29"/>
      <c r="AK773" s="29"/>
      <c r="AL773" s="29"/>
      <c r="AM773" s="30"/>
    </row>
    <row r="774" spans="1:39" ht="12.2" customHeight="1" x14ac:dyDescent="0.2">
      <c r="A774" s="46" t="s">
        <v>44</v>
      </c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7">
        <v>0</v>
      </c>
      <c r="AI774" s="48"/>
      <c r="AJ774" s="48"/>
      <c r="AK774" s="48"/>
      <c r="AL774" s="48"/>
      <c r="AM774" s="49"/>
    </row>
    <row r="775" spans="1:39" ht="10.9" customHeight="1" x14ac:dyDescent="0.2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</row>
    <row r="776" spans="1:39" ht="12.2" customHeight="1" x14ac:dyDescent="0.2">
      <c r="A776" s="50" t="s">
        <v>45</v>
      </c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2"/>
      <c r="AA776" s="65">
        <f>SUM(AH774,AH771,AH768)</f>
        <v>303.97000000000003</v>
      </c>
      <c r="AB776" s="66"/>
      <c r="AC776" s="66"/>
      <c r="AD776" s="66"/>
      <c r="AE776" s="66"/>
      <c r="AF776" s="66"/>
      <c r="AG776" s="66"/>
      <c r="AH776" s="66"/>
      <c r="AI776" s="66"/>
      <c r="AJ776" s="66"/>
      <c r="AK776" s="66"/>
      <c r="AL776" s="66"/>
      <c r="AM776" s="67"/>
    </row>
    <row r="777" spans="1:39" ht="12.2" customHeight="1" x14ac:dyDescent="0.2">
      <c r="A777" s="50" t="s">
        <v>46</v>
      </c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2"/>
      <c r="AA777" s="105">
        <v>225</v>
      </c>
      <c r="AB777" s="106"/>
      <c r="AC777" s="106"/>
      <c r="AD777" s="106"/>
      <c r="AE777" s="106"/>
      <c r="AF777" s="106"/>
      <c r="AG777" s="106"/>
      <c r="AH777" s="106"/>
      <c r="AI777" s="106"/>
      <c r="AJ777" s="106"/>
      <c r="AK777" s="106"/>
      <c r="AL777" s="106"/>
      <c r="AM777" s="107"/>
    </row>
    <row r="778" spans="1:39" ht="12.2" customHeight="1" x14ac:dyDescent="0.2">
      <c r="A778" s="50" t="s">
        <v>47</v>
      </c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2"/>
      <c r="AA778" s="47">
        <f>TRUNC(AA776/AA777,2)</f>
        <v>1.35</v>
      </c>
      <c r="AB778" s="48"/>
      <c r="AC778" s="48"/>
      <c r="AD778" s="48"/>
      <c r="AE778" s="48"/>
      <c r="AF778" s="48"/>
      <c r="AG778" s="48"/>
      <c r="AH778" s="48"/>
      <c r="AI778" s="48"/>
      <c r="AJ778" s="48"/>
      <c r="AK778" s="48"/>
      <c r="AL778" s="48"/>
      <c r="AM778" s="49"/>
    </row>
    <row r="779" spans="1:39" ht="10.9" customHeight="1" x14ac:dyDescent="0.2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</row>
    <row r="780" spans="1:39" ht="24.2" customHeight="1" x14ac:dyDescent="0.2">
      <c r="A780" s="24" t="s">
        <v>48</v>
      </c>
      <c r="B780" s="25"/>
      <c r="C780" s="25"/>
      <c r="D780" s="25"/>
      <c r="E780" s="25"/>
      <c r="F780" s="25"/>
      <c r="G780" s="25"/>
      <c r="H780" s="25"/>
      <c r="I780" s="25"/>
      <c r="J780" s="25"/>
      <c r="K780" s="26"/>
      <c r="L780" s="24" t="s">
        <v>21</v>
      </c>
      <c r="M780" s="25"/>
      <c r="N780" s="25"/>
      <c r="O780" s="26"/>
      <c r="P780" s="59" t="s">
        <v>49</v>
      </c>
      <c r="Q780" s="60"/>
      <c r="R780" s="60"/>
      <c r="S780" s="61"/>
      <c r="T780" s="28" t="s">
        <v>50</v>
      </c>
      <c r="U780" s="29"/>
      <c r="V780" s="29"/>
      <c r="W780" s="29"/>
      <c r="X780" s="29"/>
      <c r="Y780" s="29"/>
      <c r="Z780" s="29"/>
      <c r="AA780" s="30"/>
      <c r="AB780" s="28" t="s">
        <v>26</v>
      </c>
      <c r="AC780" s="29"/>
      <c r="AD780" s="29"/>
      <c r="AE780" s="29"/>
      <c r="AF780" s="29"/>
      <c r="AG780" s="29"/>
      <c r="AH780" s="29"/>
      <c r="AI780" s="29"/>
      <c r="AJ780" s="30"/>
      <c r="AK780" s="28" t="s">
        <v>50</v>
      </c>
      <c r="AL780" s="29"/>
      <c r="AM780" s="30"/>
    </row>
    <row r="781" spans="1:39" ht="12.2" customHeight="1" x14ac:dyDescent="0.2">
      <c r="A781" s="46" t="s">
        <v>57</v>
      </c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7">
        <v>0</v>
      </c>
      <c r="AI781" s="48"/>
      <c r="AJ781" s="48"/>
      <c r="AK781" s="48"/>
      <c r="AL781" s="48"/>
      <c r="AM781" s="49"/>
    </row>
    <row r="782" spans="1:39" ht="10.9" customHeight="1" x14ac:dyDescent="0.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</row>
    <row r="783" spans="1:39" ht="24.2" customHeight="1" x14ac:dyDescent="0.2">
      <c r="A783" s="24" t="s">
        <v>58</v>
      </c>
      <c r="B783" s="25"/>
      <c r="C783" s="25"/>
      <c r="D783" s="25"/>
      <c r="E783" s="25"/>
      <c r="F783" s="25"/>
      <c r="G783" s="25"/>
      <c r="H783" s="25"/>
      <c r="I783" s="25"/>
      <c r="J783" s="25"/>
      <c r="K783" s="26"/>
      <c r="L783" s="24" t="s">
        <v>21</v>
      </c>
      <c r="M783" s="25"/>
      <c r="N783" s="25"/>
      <c r="O783" s="26"/>
      <c r="P783" s="59" t="s">
        <v>49</v>
      </c>
      <c r="Q783" s="60"/>
      <c r="R783" s="60"/>
      <c r="S783" s="61"/>
      <c r="T783" s="28" t="s">
        <v>50</v>
      </c>
      <c r="U783" s="29"/>
      <c r="V783" s="29"/>
      <c r="W783" s="29"/>
      <c r="X783" s="29"/>
      <c r="Y783" s="29"/>
      <c r="Z783" s="29"/>
      <c r="AA783" s="30"/>
      <c r="AB783" s="28" t="s">
        <v>26</v>
      </c>
      <c r="AC783" s="29"/>
      <c r="AD783" s="29"/>
      <c r="AE783" s="29"/>
      <c r="AF783" s="29"/>
      <c r="AG783" s="29"/>
      <c r="AH783" s="29"/>
      <c r="AI783" s="29"/>
      <c r="AJ783" s="30"/>
      <c r="AK783" s="28" t="s">
        <v>50</v>
      </c>
      <c r="AL783" s="29"/>
      <c r="AM783" s="30"/>
    </row>
    <row r="784" spans="1:39" ht="12.2" customHeight="1" x14ac:dyDescent="0.2">
      <c r="A784" s="46" t="s">
        <v>59</v>
      </c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7">
        <v>0</v>
      </c>
      <c r="AI784" s="48"/>
      <c r="AJ784" s="48"/>
      <c r="AK784" s="48"/>
      <c r="AL784" s="48"/>
      <c r="AM784" s="49"/>
    </row>
    <row r="785" spans="1:43" ht="10.9" customHeight="1" x14ac:dyDescent="0.2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</row>
    <row r="786" spans="1:43" ht="24.2" customHeight="1" x14ac:dyDescent="0.2">
      <c r="A786" s="24" t="s">
        <v>60</v>
      </c>
      <c r="B786" s="25"/>
      <c r="C786" s="25"/>
      <c r="D786" s="25"/>
      <c r="E786" s="25"/>
      <c r="F786" s="25"/>
      <c r="G786" s="26"/>
      <c r="H786" s="24" t="s">
        <v>21</v>
      </c>
      <c r="I786" s="26"/>
      <c r="J786" s="59" t="s">
        <v>49</v>
      </c>
      <c r="K786" s="60"/>
      <c r="L786" s="61"/>
      <c r="M786" s="28" t="s">
        <v>61</v>
      </c>
      <c r="N786" s="29"/>
      <c r="O786" s="29"/>
      <c r="P786" s="29"/>
      <c r="Q786" s="29"/>
      <c r="R786" s="29"/>
      <c r="S786" s="30"/>
      <c r="T786" s="28" t="s">
        <v>62</v>
      </c>
      <c r="U786" s="29"/>
      <c r="V786" s="29"/>
      <c r="W786" s="30"/>
      <c r="X786" s="28" t="s">
        <v>63</v>
      </c>
      <c r="Y786" s="30"/>
      <c r="Z786" s="28" t="s">
        <v>64</v>
      </c>
      <c r="AA786" s="29"/>
      <c r="AB786" s="30"/>
      <c r="AC786" s="28" t="s">
        <v>43</v>
      </c>
      <c r="AD786" s="29"/>
      <c r="AE786" s="29"/>
      <c r="AF786" s="29"/>
      <c r="AG786" s="30"/>
      <c r="AH786" s="28" t="s">
        <v>26</v>
      </c>
      <c r="AI786" s="29"/>
      <c r="AJ786" s="29"/>
      <c r="AK786" s="29"/>
      <c r="AL786" s="30"/>
      <c r="AM786" s="3" t="s">
        <v>65</v>
      </c>
    </row>
    <row r="787" spans="1:43" ht="12.2" customHeight="1" x14ac:dyDescent="0.2">
      <c r="A787" s="46" t="s">
        <v>66</v>
      </c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7">
        <v>0</v>
      </c>
      <c r="AI787" s="48"/>
      <c r="AJ787" s="48"/>
      <c r="AK787" s="48"/>
      <c r="AL787" s="48"/>
      <c r="AM787" s="49"/>
    </row>
    <row r="788" spans="1:43" ht="10.9" customHeight="1" x14ac:dyDescent="0.2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</row>
    <row r="789" spans="1:43" ht="12.2" customHeight="1" x14ac:dyDescent="0.2">
      <c r="A789" s="50" t="s">
        <v>67</v>
      </c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2"/>
      <c r="AH789" s="96">
        <f>SUM(AA778,AH781,AH784,AH787)</f>
        <v>1.35</v>
      </c>
      <c r="AI789" s="97"/>
      <c r="AJ789" s="97"/>
      <c r="AK789" s="97"/>
      <c r="AL789" s="97"/>
      <c r="AM789" s="98"/>
      <c r="AQ789" s="11"/>
    </row>
    <row r="790" spans="1:43" ht="12.2" customHeight="1" x14ac:dyDescent="0.2">
      <c r="A790" s="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9" t="s">
        <v>421</v>
      </c>
      <c r="AD790" s="77">
        <f>[1]BDI!$L$10</f>
        <v>0.20230000000000001</v>
      </c>
      <c r="AE790" s="77"/>
      <c r="AF790" s="77"/>
      <c r="AG790" s="78"/>
      <c r="AH790" s="74">
        <f>IF(AD790=0,0,TRUNC(AH789*AD790,2))</f>
        <v>0.27</v>
      </c>
      <c r="AI790" s="75"/>
      <c r="AJ790" s="75"/>
      <c r="AK790" s="75"/>
      <c r="AL790" s="75"/>
      <c r="AM790" s="76"/>
    </row>
    <row r="791" spans="1:43" ht="12.2" customHeight="1" x14ac:dyDescent="0.2">
      <c r="A791" s="50" t="s">
        <v>68</v>
      </c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2"/>
      <c r="AH791" s="74">
        <f>AH790+AH789</f>
        <v>1.62</v>
      </c>
      <c r="AI791" s="75"/>
      <c r="AJ791" s="75"/>
      <c r="AK791" s="75"/>
      <c r="AL791" s="75"/>
      <c r="AM791" s="76"/>
    </row>
    <row r="792" spans="1:43" ht="10.9" customHeight="1" x14ac:dyDescent="0.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</row>
    <row r="793" spans="1:43" ht="10.9" customHeight="1" x14ac:dyDescent="0.2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</row>
    <row r="794" spans="1:43" ht="10.35" customHeight="1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</row>
    <row r="795" spans="1:43" ht="10.9" customHeight="1" x14ac:dyDescent="0.2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</row>
    <row r="796" spans="1:43" ht="12.2" customHeight="1" x14ac:dyDescent="0.2">
      <c r="A796" s="20" t="s">
        <v>200</v>
      </c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1" t="s">
        <v>195</v>
      </c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</row>
    <row r="797" spans="1:43" ht="10.9" customHeight="1" x14ac:dyDescent="0.2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</row>
    <row r="798" spans="1:43" ht="24.2" customHeight="1" x14ac:dyDescent="0.2">
      <c r="A798" s="24" t="s">
        <v>20</v>
      </c>
      <c r="B798" s="25"/>
      <c r="C798" s="25"/>
      <c r="D798" s="25"/>
      <c r="E798" s="25"/>
      <c r="F798" s="25"/>
      <c r="G798" s="25"/>
      <c r="H798" s="26"/>
      <c r="I798" s="24" t="s">
        <v>21</v>
      </c>
      <c r="J798" s="26"/>
      <c r="K798" s="28" t="s">
        <v>22</v>
      </c>
      <c r="L798" s="29"/>
      <c r="M798" s="29"/>
      <c r="N798" s="30"/>
      <c r="O798" s="28" t="s">
        <v>23</v>
      </c>
      <c r="P798" s="29"/>
      <c r="Q798" s="29"/>
      <c r="R798" s="30"/>
      <c r="S798" s="28" t="s">
        <v>24</v>
      </c>
      <c r="T798" s="29"/>
      <c r="U798" s="29"/>
      <c r="V798" s="29"/>
      <c r="W798" s="29"/>
      <c r="X798" s="30"/>
      <c r="Y798" s="28" t="s">
        <v>25</v>
      </c>
      <c r="Z798" s="29"/>
      <c r="AA798" s="29"/>
      <c r="AB798" s="29"/>
      <c r="AC798" s="29"/>
      <c r="AD798" s="29"/>
      <c r="AE798" s="30"/>
      <c r="AF798" s="28" t="s">
        <v>26</v>
      </c>
      <c r="AG798" s="29"/>
      <c r="AH798" s="29"/>
      <c r="AI798" s="29"/>
      <c r="AJ798" s="30"/>
      <c r="AK798" s="28" t="s">
        <v>27</v>
      </c>
      <c r="AL798" s="29"/>
      <c r="AM798" s="30"/>
    </row>
    <row r="799" spans="1:43" ht="24.2" customHeight="1" x14ac:dyDescent="0.2">
      <c r="A799" s="31" t="s">
        <v>201</v>
      </c>
      <c r="B799" s="32"/>
      <c r="C799" s="32"/>
      <c r="D799" s="32"/>
      <c r="E799" s="32"/>
      <c r="F799" s="32"/>
      <c r="G799" s="32"/>
      <c r="H799" s="33"/>
      <c r="I799" s="31" t="s">
        <v>202</v>
      </c>
      <c r="J799" s="33"/>
      <c r="K799" s="79">
        <v>1</v>
      </c>
      <c r="L799" s="80"/>
      <c r="M799" s="80"/>
      <c r="N799" s="81"/>
      <c r="O799" s="79">
        <v>0</v>
      </c>
      <c r="P799" s="80"/>
      <c r="Q799" s="80"/>
      <c r="R799" s="81"/>
      <c r="S799" s="37">
        <v>270.98</v>
      </c>
      <c r="T799" s="38"/>
      <c r="U799" s="38"/>
      <c r="V799" s="38"/>
      <c r="W799" s="38"/>
      <c r="X799" s="39"/>
      <c r="Y799" s="34">
        <v>76.680000000000007</v>
      </c>
      <c r="Z799" s="35"/>
      <c r="AA799" s="35"/>
      <c r="AB799" s="35"/>
      <c r="AC799" s="35"/>
      <c r="AD799" s="35"/>
      <c r="AE799" s="36"/>
      <c r="AF799" s="40">
        <v>1</v>
      </c>
      <c r="AG799" s="41"/>
      <c r="AH799" s="41"/>
      <c r="AI799" s="41"/>
      <c r="AJ799" s="42"/>
      <c r="AK799" s="62">
        <f>TRUNC((K799*S799*AF799)+(O799*Y799*AF799),2)</f>
        <v>270.98</v>
      </c>
      <c r="AL799" s="63"/>
      <c r="AM799" s="64"/>
    </row>
    <row r="800" spans="1:43" ht="12.2" customHeight="1" x14ac:dyDescent="0.2">
      <c r="A800" s="46" t="s">
        <v>28</v>
      </c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65">
        <f>SUM(AK799)</f>
        <v>270.98</v>
      </c>
      <c r="AI800" s="66"/>
      <c r="AJ800" s="66"/>
      <c r="AK800" s="66"/>
      <c r="AL800" s="66"/>
      <c r="AM800" s="67"/>
    </row>
    <row r="801" spans="1:39" ht="10.9" customHeight="1" x14ac:dyDescent="0.2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</row>
    <row r="802" spans="1:39" ht="24.2" customHeight="1" x14ac:dyDescent="0.2">
      <c r="A802" s="24" t="s">
        <v>29</v>
      </c>
      <c r="B802" s="25"/>
      <c r="C802" s="25"/>
      <c r="D802" s="25"/>
      <c r="E802" s="25"/>
      <c r="F802" s="25"/>
      <c r="G802" s="25"/>
      <c r="H802" s="26"/>
      <c r="I802" s="24" t="s">
        <v>21</v>
      </c>
      <c r="J802" s="26"/>
      <c r="K802" s="28" t="s">
        <v>30</v>
      </c>
      <c r="L802" s="29"/>
      <c r="M802" s="29"/>
      <c r="N802" s="29"/>
      <c r="O802" s="29"/>
      <c r="P802" s="30"/>
      <c r="Q802" s="28" t="s">
        <v>31</v>
      </c>
      <c r="R802" s="29"/>
      <c r="S802" s="29"/>
      <c r="T802" s="29"/>
      <c r="U802" s="29"/>
      <c r="V802" s="30"/>
      <c r="W802" s="28" t="s">
        <v>32</v>
      </c>
      <c r="X802" s="29"/>
      <c r="Y802" s="29"/>
      <c r="Z802" s="29"/>
      <c r="AA802" s="29"/>
      <c r="AB802" s="29"/>
      <c r="AC802" s="30"/>
      <c r="AD802" s="28" t="s">
        <v>26</v>
      </c>
      <c r="AE802" s="29"/>
      <c r="AF802" s="29"/>
      <c r="AG802" s="29"/>
      <c r="AH802" s="29"/>
      <c r="AI802" s="29"/>
      <c r="AJ802" s="30"/>
      <c r="AK802" s="28" t="s">
        <v>27</v>
      </c>
      <c r="AL802" s="29"/>
      <c r="AM802" s="30"/>
    </row>
    <row r="803" spans="1:39" ht="12.2" customHeight="1" x14ac:dyDescent="0.2">
      <c r="A803" s="46" t="s">
        <v>37</v>
      </c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7">
        <v>0</v>
      </c>
      <c r="AI803" s="48"/>
      <c r="AJ803" s="48"/>
      <c r="AK803" s="48"/>
      <c r="AL803" s="48"/>
      <c r="AM803" s="49"/>
    </row>
    <row r="804" spans="1:39" ht="10.9" customHeight="1" x14ac:dyDescent="0.2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</row>
    <row r="805" spans="1:39" ht="24.2" customHeight="1" x14ac:dyDescent="0.2">
      <c r="A805" s="24" t="s">
        <v>38</v>
      </c>
      <c r="B805" s="25"/>
      <c r="C805" s="25"/>
      <c r="D805" s="25"/>
      <c r="E805" s="25"/>
      <c r="F805" s="25"/>
      <c r="G805" s="25"/>
      <c r="H805" s="26"/>
      <c r="I805" s="24" t="s">
        <v>21</v>
      </c>
      <c r="J805" s="26"/>
      <c r="K805" s="59" t="s">
        <v>39</v>
      </c>
      <c r="L805" s="60"/>
      <c r="M805" s="60"/>
      <c r="N805" s="60"/>
      <c r="O805" s="60"/>
      <c r="P805" s="61"/>
      <c r="Q805" s="59" t="s">
        <v>40</v>
      </c>
      <c r="R805" s="60"/>
      <c r="S805" s="60"/>
      <c r="T805" s="61"/>
      <c r="U805" s="59" t="s">
        <v>41</v>
      </c>
      <c r="V805" s="60"/>
      <c r="W805" s="60"/>
      <c r="X805" s="61"/>
      <c r="Y805" s="59" t="s">
        <v>42</v>
      </c>
      <c r="Z805" s="60"/>
      <c r="AA805" s="60"/>
      <c r="AB805" s="60"/>
      <c r="AC805" s="60"/>
      <c r="AD805" s="61"/>
      <c r="AE805" s="28" t="s">
        <v>43</v>
      </c>
      <c r="AF805" s="29"/>
      <c r="AG805" s="29"/>
      <c r="AH805" s="29"/>
      <c r="AI805" s="29"/>
      <c r="AJ805" s="29"/>
      <c r="AK805" s="29"/>
      <c r="AL805" s="29"/>
      <c r="AM805" s="30"/>
    </row>
    <row r="806" spans="1:39" ht="12.2" customHeight="1" x14ac:dyDescent="0.2">
      <c r="A806" s="46" t="s">
        <v>44</v>
      </c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7">
        <v>0</v>
      </c>
      <c r="AI806" s="48"/>
      <c r="AJ806" s="48"/>
      <c r="AK806" s="48"/>
      <c r="AL806" s="48"/>
      <c r="AM806" s="49"/>
    </row>
    <row r="807" spans="1:39" ht="10.9" customHeight="1" x14ac:dyDescent="0.2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</row>
    <row r="808" spans="1:39" ht="12.2" customHeight="1" x14ac:dyDescent="0.2">
      <c r="A808" s="50" t="s">
        <v>45</v>
      </c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2"/>
      <c r="AA808" s="65">
        <f>SUM(AH800,AH803,AH806)</f>
        <v>270.98</v>
      </c>
      <c r="AB808" s="66"/>
      <c r="AC808" s="66"/>
      <c r="AD808" s="66"/>
      <c r="AE808" s="66"/>
      <c r="AF808" s="66"/>
      <c r="AG808" s="66"/>
      <c r="AH808" s="66"/>
      <c r="AI808" s="66"/>
      <c r="AJ808" s="66"/>
      <c r="AK808" s="66"/>
      <c r="AL808" s="66"/>
      <c r="AM808" s="67"/>
    </row>
    <row r="809" spans="1:39" ht="12.2" customHeight="1" x14ac:dyDescent="0.2">
      <c r="A809" s="50" t="s">
        <v>46</v>
      </c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2"/>
      <c r="AA809" s="105">
        <v>375</v>
      </c>
      <c r="AB809" s="106"/>
      <c r="AC809" s="106"/>
      <c r="AD809" s="106"/>
      <c r="AE809" s="106"/>
      <c r="AF809" s="106"/>
      <c r="AG809" s="106"/>
      <c r="AH809" s="106"/>
      <c r="AI809" s="106"/>
      <c r="AJ809" s="106"/>
      <c r="AK809" s="106"/>
      <c r="AL809" s="106"/>
      <c r="AM809" s="107"/>
    </row>
    <row r="810" spans="1:39" ht="12.2" customHeight="1" x14ac:dyDescent="0.2">
      <c r="A810" s="50" t="s">
        <v>47</v>
      </c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2"/>
      <c r="AA810" s="47">
        <f>TRUNC(AA808/AA809,2)</f>
        <v>0.72</v>
      </c>
      <c r="AB810" s="48"/>
      <c r="AC810" s="48"/>
      <c r="AD810" s="48"/>
      <c r="AE810" s="48"/>
      <c r="AF810" s="48"/>
      <c r="AG810" s="48"/>
      <c r="AH810" s="48"/>
      <c r="AI810" s="48"/>
      <c r="AJ810" s="48"/>
      <c r="AK810" s="48"/>
      <c r="AL810" s="48"/>
      <c r="AM810" s="49"/>
    </row>
    <row r="811" spans="1:39" ht="10.9" customHeight="1" x14ac:dyDescent="0.2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</row>
    <row r="812" spans="1:39" ht="24.2" customHeight="1" x14ac:dyDescent="0.2">
      <c r="A812" s="24" t="s">
        <v>48</v>
      </c>
      <c r="B812" s="25"/>
      <c r="C812" s="25"/>
      <c r="D812" s="25"/>
      <c r="E812" s="25"/>
      <c r="F812" s="25"/>
      <c r="G812" s="25"/>
      <c r="H812" s="25"/>
      <c r="I812" s="25"/>
      <c r="J812" s="25"/>
      <c r="K812" s="26"/>
      <c r="L812" s="24" t="s">
        <v>21</v>
      </c>
      <c r="M812" s="25"/>
      <c r="N812" s="25"/>
      <c r="O812" s="26"/>
      <c r="P812" s="59" t="s">
        <v>49</v>
      </c>
      <c r="Q812" s="60"/>
      <c r="R812" s="60"/>
      <c r="S812" s="61"/>
      <c r="T812" s="28" t="s">
        <v>50</v>
      </c>
      <c r="U812" s="29"/>
      <c r="V812" s="29"/>
      <c r="W812" s="29"/>
      <c r="X812" s="29"/>
      <c r="Y812" s="29"/>
      <c r="Z812" s="29"/>
      <c r="AA812" s="30"/>
      <c r="AB812" s="28" t="s">
        <v>26</v>
      </c>
      <c r="AC812" s="29"/>
      <c r="AD812" s="29"/>
      <c r="AE812" s="29"/>
      <c r="AF812" s="29"/>
      <c r="AG812" s="29"/>
      <c r="AH812" s="29"/>
      <c r="AI812" s="29"/>
      <c r="AJ812" s="30"/>
      <c r="AK812" s="28" t="s">
        <v>50</v>
      </c>
      <c r="AL812" s="29"/>
      <c r="AM812" s="30"/>
    </row>
    <row r="813" spans="1:39" ht="12.2" customHeight="1" x14ac:dyDescent="0.2">
      <c r="A813" s="46" t="s">
        <v>57</v>
      </c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7">
        <v>0</v>
      </c>
      <c r="AI813" s="48"/>
      <c r="AJ813" s="48"/>
      <c r="AK813" s="48"/>
      <c r="AL813" s="48"/>
      <c r="AM813" s="49"/>
    </row>
    <row r="814" spans="1:39" ht="10.9" customHeight="1" x14ac:dyDescent="0.2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</row>
    <row r="815" spans="1:39" ht="24.2" customHeight="1" x14ac:dyDescent="0.2">
      <c r="A815" s="24" t="s">
        <v>58</v>
      </c>
      <c r="B815" s="25"/>
      <c r="C815" s="25"/>
      <c r="D815" s="25"/>
      <c r="E815" s="25"/>
      <c r="F815" s="25"/>
      <c r="G815" s="25"/>
      <c r="H815" s="25"/>
      <c r="I815" s="25"/>
      <c r="J815" s="25"/>
      <c r="K815" s="26"/>
      <c r="L815" s="24" t="s">
        <v>21</v>
      </c>
      <c r="M815" s="25"/>
      <c r="N815" s="25"/>
      <c r="O815" s="26"/>
      <c r="P815" s="59" t="s">
        <v>49</v>
      </c>
      <c r="Q815" s="60"/>
      <c r="R815" s="60"/>
      <c r="S815" s="61"/>
      <c r="T815" s="28" t="s">
        <v>50</v>
      </c>
      <c r="U815" s="29"/>
      <c r="V815" s="29"/>
      <c r="W815" s="29"/>
      <c r="X815" s="29"/>
      <c r="Y815" s="29"/>
      <c r="Z815" s="29"/>
      <c r="AA815" s="30"/>
      <c r="AB815" s="28" t="s">
        <v>26</v>
      </c>
      <c r="AC815" s="29"/>
      <c r="AD815" s="29"/>
      <c r="AE815" s="29"/>
      <c r="AF815" s="29"/>
      <c r="AG815" s="29"/>
      <c r="AH815" s="29"/>
      <c r="AI815" s="29"/>
      <c r="AJ815" s="30"/>
      <c r="AK815" s="28" t="s">
        <v>50</v>
      </c>
      <c r="AL815" s="29"/>
      <c r="AM815" s="30"/>
    </row>
    <row r="816" spans="1:39" ht="12.2" customHeight="1" x14ac:dyDescent="0.2">
      <c r="A816" s="46" t="s">
        <v>59</v>
      </c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7">
        <v>0</v>
      </c>
      <c r="AI816" s="48"/>
      <c r="AJ816" s="48"/>
      <c r="AK816" s="48"/>
      <c r="AL816" s="48"/>
      <c r="AM816" s="49"/>
    </row>
    <row r="817" spans="1:43" ht="10.9" customHeight="1" x14ac:dyDescent="0.2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</row>
    <row r="818" spans="1:43" ht="24.2" customHeight="1" x14ac:dyDescent="0.2">
      <c r="A818" s="24" t="s">
        <v>60</v>
      </c>
      <c r="B818" s="25"/>
      <c r="C818" s="25"/>
      <c r="D818" s="25"/>
      <c r="E818" s="25"/>
      <c r="F818" s="25"/>
      <c r="G818" s="26"/>
      <c r="H818" s="24" t="s">
        <v>21</v>
      </c>
      <c r="I818" s="26"/>
      <c r="J818" s="59" t="s">
        <v>49</v>
      </c>
      <c r="K818" s="60"/>
      <c r="L818" s="61"/>
      <c r="M818" s="28" t="s">
        <v>61</v>
      </c>
      <c r="N818" s="29"/>
      <c r="O818" s="29"/>
      <c r="P818" s="29"/>
      <c r="Q818" s="29"/>
      <c r="R818" s="29"/>
      <c r="S818" s="30"/>
      <c r="T818" s="28" t="s">
        <v>62</v>
      </c>
      <c r="U818" s="29"/>
      <c r="V818" s="29"/>
      <c r="W818" s="30"/>
      <c r="X818" s="28" t="s">
        <v>63</v>
      </c>
      <c r="Y818" s="30"/>
      <c r="Z818" s="28" t="s">
        <v>64</v>
      </c>
      <c r="AA818" s="29"/>
      <c r="AB818" s="30"/>
      <c r="AC818" s="28" t="s">
        <v>43</v>
      </c>
      <c r="AD818" s="29"/>
      <c r="AE818" s="29"/>
      <c r="AF818" s="29"/>
      <c r="AG818" s="30"/>
      <c r="AH818" s="28" t="s">
        <v>26</v>
      </c>
      <c r="AI818" s="29"/>
      <c r="AJ818" s="29"/>
      <c r="AK818" s="29"/>
      <c r="AL818" s="30"/>
      <c r="AM818" s="3" t="s">
        <v>65</v>
      </c>
    </row>
    <row r="819" spans="1:43" ht="12.2" customHeight="1" x14ac:dyDescent="0.2">
      <c r="A819" s="46" t="s">
        <v>66</v>
      </c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7">
        <v>0</v>
      </c>
      <c r="AI819" s="48"/>
      <c r="AJ819" s="48"/>
      <c r="AK819" s="48"/>
      <c r="AL819" s="48"/>
      <c r="AM819" s="49"/>
    </row>
    <row r="820" spans="1:43" ht="10.9" customHeight="1" x14ac:dyDescent="0.2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</row>
    <row r="821" spans="1:43" ht="12.2" customHeight="1" x14ac:dyDescent="0.2">
      <c r="A821" s="50" t="s">
        <v>67</v>
      </c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2"/>
      <c r="AH821" s="96">
        <f>SUM(AA810,AH813,AH816,AH819)</f>
        <v>0.72</v>
      </c>
      <c r="AI821" s="97"/>
      <c r="AJ821" s="97"/>
      <c r="AK821" s="97"/>
      <c r="AL821" s="97"/>
      <c r="AM821" s="98"/>
      <c r="AQ821" s="11"/>
    </row>
    <row r="822" spans="1:43" ht="12.2" customHeight="1" x14ac:dyDescent="0.2">
      <c r="A822" s="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9" t="s">
        <v>421</v>
      </c>
      <c r="AD822" s="77">
        <f>[1]BDI!$L$10</f>
        <v>0.20230000000000001</v>
      </c>
      <c r="AE822" s="77"/>
      <c r="AF822" s="77"/>
      <c r="AG822" s="78"/>
      <c r="AH822" s="74">
        <f>IF(AD822=0,0,TRUNC(AH821*AD822,2))</f>
        <v>0.14000000000000001</v>
      </c>
      <c r="AI822" s="75"/>
      <c r="AJ822" s="75"/>
      <c r="AK822" s="75"/>
      <c r="AL822" s="75"/>
      <c r="AM822" s="76"/>
    </row>
    <row r="823" spans="1:43" ht="12.2" customHeight="1" x14ac:dyDescent="0.2">
      <c r="A823" s="50" t="s">
        <v>68</v>
      </c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2"/>
      <c r="AH823" s="74">
        <f>AH822+AH821</f>
        <v>0.86</v>
      </c>
      <c r="AI823" s="75"/>
      <c r="AJ823" s="75"/>
      <c r="AK823" s="75"/>
      <c r="AL823" s="75"/>
      <c r="AM823" s="76"/>
    </row>
    <row r="824" spans="1:43" ht="10.9" customHeight="1" x14ac:dyDescent="0.2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</row>
    <row r="825" spans="1:43" ht="10.9" customHeight="1" x14ac:dyDescent="0.2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</row>
    <row r="826" spans="1:43" ht="10.9" customHeight="1" x14ac:dyDescent="0.2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</row>
    <row r="827" spans="1:43" ht="12.2" customHeight="1" x14ac:dyDescent="0.2">
      <c r="A827" s="20" t="s">
        <v>203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1" t="s">
        <v>204</v>
      </c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</row>
    <row r="828" spans="1:43" ht="10.9" customHeight="1" x14ac:dyDescent="0.2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</row>
    <row r="829" spans="1:43" ht="24.2" customHeight="1" x14ac:dyDescent="0.2">
      <c r="A829" s="24" t="s">
        <v>20</v>
      </c>
      <c r="B829" s="25"/>
      <c r="C829" s="25"/>
      <c r="D829" s="25"/>
      <c r="E829" s="25"/>
      <c r="F829" s="25"/>
      <c r="G829" s="25"/>
      <c r="H829" s="26"/>
      <c r="I829" s="24" t="s">
        <v>21</v>
      </c>
      <c r="J829" s="26"/>
      <c r="K829" s="28" t="s">
        <v>22</v>
      </c>
      <c r="L829" s="29"/>
      <c r="M829" s="29"/>
      <c r="N829" s="30"/>
      <c r="O829" s="28" t="s">
        <v>23</v>
      </c>
      <c r="P829" s="29"/>
      <c r="Q829" s="29"/>
      <c r="R829" s="30"/>
      <c r="S829" s="28" t="s">
        <v>24</v>
      </c>
      <c r="T829" s="29"/>
      <c r="U829" s="29"/>
      <c r="V829" s="29"/>
      <c r="W829" s="29"/>
      <c r="X829" s="30"/>
      <c r="Y829" s="28" t="s">
        <v>25</v>
      </c>
      <c r="Z829" s="29"/>
      <c r="AA829" s="29"/>
      <c r="AB829" s="29"/>
      <c r="AC829" s="29"/>
      <c r="AD829" s="29"/>
      <c r="AE829" s="30"/>
      <c r="AF829" s="28" t="s">
        <v>26</v>
      </c>
      <c r="AG829" s="29"/>
      <c r="AH829" s="29"/>
      <c r="AI829" s="29"/>
      <c r="AJ829" s="30"/>
      <c r="AK829" s="28" t="s">
        <v>27</v>
      </c>
      <c r="AL829" s="29"/>
      <c r="AM829" s="30"/>
    </row>
    <row r="830" spans="1:43" ht="24.2" customHeight="1" x14ac:dyDescent="0.2">
      <c r="A830" s="31" t="s">
        <v>201</v>
      </c>
      <c r="B830" s="32"/>
      <c r="C830" s="32"/>
      <c r="D830" s="32"/>
      <c r="E830" s="32"/>
      <c r="F830" s="32"/>
      <c r="G830" s="32"/>
      <c r="H830" s="33"/>
      <c r="I830" s="31" t="s">
        <v>202</v>
      </c>
      <c r="J830" s="33"/>
      <c r="K830" s="79">
        <v>1</v>
      </c>
      <c r="L830" s="80"/>
      <c r="M830" s="80"/>
      <c r="N830" s="81"/>
      <c r="O830" s="79">
        <v>0</v>
      </c>
      <c r="P830" s="80"/>
      <c r="Q830" s="80"/>
      <c r="R830" s="81"/>
      <c r="S830" s="37">
        <v>270.98</v>
      </c>
      <c r="T830" s="38"/>
      <c r="U830" s="38"/>
      <c r="V830" s="38"/>
      <c r="W830" s="38"/>
      <c r="X830" s="39"/>
      <c r="Y830" s="34">
        <v>76.680000000000007</v>
      </c>
      <c r="Z830" s="35"/>
      <c r="AA830" s="35"/>
      <c r="AB830" s="35"/>
      <c r="AC830" s="35"/>
      <c r="AD830" s="35"/>
      <c r="AE830" s="36"/>
      <c r="AF830" s="40">
        <v>1</v>
      </c>
      <c r="AG830" s="41"/>
      <c r="AH830" s="41"/>
      <c r="AI830" s="41"/>
      <c r="AJ830" s="42"/>
      <c r="AK830" s="62">
        <f>TRUNC((K830*S830*AF830)+(O830*Y830*AF830),2)</f>
        <v>270.98</v>
      </c>
      <c r="AL830" s="63"/>
      <c r="AM830" s="64"/>
    </row>
    <row r="831" spans="1:43" ht="12.2" customHeight="1" x14ac:dyDescent="0.2">
      <c r="A831" s="46" t="s">
        <v>28</v>
      </c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65">
        <f>SUM(AK830)</f>
        <v>270.98</v>
      </c>
      <c r="AI831" s="66"/>
      <c r="AJ831" s="66"/>
      <c r="AK831" s="66"/>
      <c r="AL831" s="66"/>
      <c r="AM831" s="67"/>
    </row>
    <row r="832" spans="1:43" ht="10.9" customHeight="1" x14ac:dyDescent="0.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</row>
    <row r="833" spans="1:39" ht="24.2" customHeight="1" x14ac:dyDescent="0.2">
      <c r="A833" s="24" t="s">
        <v>29</v>
      </c>
      <c r="B833" s="25"/>
      <c r="C833" s="25"/>
      <c r="D833" s="25"/>
      <c r="E833" s="25"/>
      <c r="F833" s="25"/>
      <c r="G833" s="25"/>
      <c r="H833" s="26"/>
      <c r="I833" s="24" t="s">
        <v>21</v>
      </c>
      <c r="J833" s="26"/>
      <c r="K833" s="28" t="s">
        <v>30</v>
      </c>
      <c r="L833" s="29"/>
      <c r="M833" s="29"/>
      <c r="N833" s="29"/>
      <c r="O833" s="29"/>
      <c r="P833" s="30"/>
      <c r="Q833" s="28" t="s">
        <v>31</v>
      </c>
      <c r="R833" s="29"/>
      <c r="S833" s="29"/>
      <c r="T833" s="29"/>
      <c r="U833" s="29"/>
      <c r="V833" s="30"/>
      <c r="W833" s="28" t="s">
        <v>32</v>
      </c>
      <c r="X833" s="29"/>
      <c r="Y833" s="29"/>
      <c r="Z833" s="29"/>
      <c r="AA833" s="29"/>
      <c r="AB833" s="29"/>
      <c r="AC833" s="30"/>
      <c r="AD833" s="28" t="s">
        <v>26</v>
      </c>
      <c r="AE833" s="29"/>
      <c r="AF833" s="29"/>
      <c r="AG833" s="29"/>
      <c r="AH833" s="29"/>
      <c r="AI833" s="29"/>
      <c r="AJ833" s="30"/>
      <c r="AK833" s="28" t="s">
        <v>27</v>
      </c>
      <c r="AL833" s="29"/>
      <c r="AM833" s="30"/>
    </row>
    <row r="834" spans="1:39" ht="12.2" customHeight="1" x14ac:dyDescent="0.2">
      <c r="A834" s="46" t="s">
        <v>37</v>
      </c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7">
        <v>0</v>
      </c>
      <c r="AI834" s="48"/>
      <c r="AJ834" s="48"/>
      <c r="AK834" s="48"/>
      <c r="AL834" s="48"/>
      <c r="AM834" s="49"/>
    </row>
    <row r="835" spans="1:39" ht="10.9" customHeight="1" x14ac:dyDescent="0.2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</row>
    <row r="836" spans="1:39" ht="24.2" customHeight="1" x14ac:dyDescent="0.2">
      <c r="A836" s="24" t="s">
        <v>38</v>
      </c>
      <c r="B836" s="25"/>
      <c r="C836" s="25"/>
      <c r="D836" s="25"/>
      <c r="E836" s="25"/>
      <c r="F836" s="25"/>
      <c r="G836" s="25"/>
      <c r="H836" s="26"/>
      <c r="I836" s="24" t="s">
        <v>21</v>
      </c>
      <c r="J836" s="26"/>
      <c r="K836" s="59" t="s">
        <v>39</v>
      </c>
      <c r="L836" s="60"/>
      <c r="M836" s="60"/>
      <c r="N836" s="60"/>
      <c r="O836" s="60"/>
      <c r="P836" s="61"/>
      <c r="Q836" s="59" t="s">
        <v>40</v>
      </c>
      <c r="R836" s="60"/>
      <c r="S836" s="60"/>
      <c r="T836" s="61"/>
      <c r="U836" s="59" t="s">
        <v>41</v>
      </c>
      <c r="V836" s="60"/>
      <c r="W836" s="60"/>
      <c r="X836" s="61"/>
      <c r="Y836" s="59" t="s">
        <v>42</v>
      </c>
      <c r="Z836" s="60"/>
      <c r="AA836" s="60"/>
      <c r="AB836" s="60"/>
      <c r="AC836" s="60"/>
      <c r="AD836" s="61"/>
      <c r="AE836" s="28" t="s">
        <v>43</v>
      </c>
      <c r="AF836" s="29"/>
      <c r="AG836" s="29"/>
      <c r="AH836" s="29"/>
      <c r="AI836" s="29"/>
      <c r="AJ836" s="29"/>
      <c r="AK836" s="29"/>
      <c r="AL836" s="29"/>
      <c r="AM836" s="30"/>
    </row>
    <row r="837" spans="1:39" ht="12.2" customHeight="1" x14ac:dyDescent="0.2">
      <c r="A837" s="46" t="s">
        <v>44</v>
      </c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7">
        <v>0</v>
      </c>
      <c r="AI837" s="48"/>
      <c r="AJ837" s="48"/>
      <c r="AK837" s="48"/>
      <c r="AL837" s="48"/>
      <c r="AM837" s="49"/>
    </row>
    <row r="838" spans="1:39" ht="10.9" customHeight="1" x14ac:dyDescent="0.2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</row>
    <row r="839" spans="1:39" ht="12.2" customHeight="1" x14ac:dyDescent="0.2">
      <c r="A839" s="50" t="s">
        <v>45</v>
      </c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2"/>
      <c r="AA839" s="65">
        <f>SUM(AH831,AH834,AH837)</f>
        <v>270.98</v>
      </c>
      <c r="AB839" s="66"/>
      <c r="AC839" s="66"/>
      <c r="AD839" s="66"/>
      <c r="AE839" s="66"/>
      <c r="AF839" s="66"/>
      <c r="AG839" s="66"/>
      <c r="AH839" s="66"/>
      <c r="AI839" s="66"/>
      <c r="AJ839" s="66"/>
      <c r="AK839" s="66"/>
      <c r="AL839" s="66"/>
      <c r="AM839" s="67"/>
    </row>
    <row r="840" spans="1:39" ht="12.2" customHeight="1" x14ac:dyDescent="0.2">
      <c r="A840" s="50" t="s">
        <v>46</v>
      </c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2"/>
      <c r="AA840" s="105">
        <v>375</v>
      </c>
      <c r="AB840" s="106"/>
      <c r="AC840" s="106"/>
      <c r="AD840" s="106"/>
      <c r="AE840" s="106"/>
      <c r="AF840" s="106"/>
      <c r="AG840" s="106"/>
      <c r="AH840" s="106"/>
      <c r="AI840" s="106"/>
      <c r="AJ840" s="106"/>
      <c r="AK840" s="106"/>
      <c r="AL840" s="106"/>
      <c r="AM840" s="107"/>
    </row>
    <row r="841" spans="1:39" ht="12.2" customHeight="1" x14ac:dyDescent="0.2">
      <c r="A841" s="50" t="s">
        <v>47</v>
      </c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2"/>
      <c r="AA841" s="47">
        <f>TRUNC(AA839/AA840,2)</f>
        <v>0.72</v>
      </c>
      <c r="AB841" s="48"/>
      <c r="AC841" s="48"/>
      <c r="AD841" s="48"/>
      <c r="AE841" s="48"/>
      <c r="AF841" s="48"/>
      <c r="AG841" s="48"/>
      <c r="AH841" s="48"/>
      <c r="AI841" s="48"/>
      <c r="AJ841" s="48"/>
      <c r="AK841" s="48"/>
      <c r="AL841" s="48"/>
      <c r="AM841" s="49"/>
    </row>
    <row r="842" spans="1:39" ht="10.9" customHeight="1" x14ac:dyDescent="0.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</row>
    <row r="843" spans="1:39" ht="24.2" customHeight="1" x14ac:dyDescent="0.2">
      <c r="A843" s="24" t="s">
        <v>48</v>
      </c>
      <c r="B843" s="25"/>
      <c r="C843" s="25"/>
      <c r="D843" s="25"/>
      <c r="E843" s="25"/>
      <c r="F843" s="25"/>
      <c r="G843" s="25"/>
      <c r="H843" s="25"/>
      <c r="I843" s="25"/>
      <c r="J843" s="25"/>
      <c r="K843" s="26"/>
      <c r="L843" s="24" t="s">
        <v>21</v>
      </c>
      <c r="M843" s="25"/>
      <c r="N843" s="25"/>
      <c r="O843" s="26"/>
      <c r="P843" s="59" t="s">
        <v>49</v>
      </c>
      <c r="Q843" s="60"/>
      <c r="R843" s="60"/>
      <c r="S843" s="61"/>
      <c r="T843" s="28" t="s">
        <v>50</v>
      </c>
      <c r="U843" s="29"/>
      <c r="V843" s="29"/>
      <c r="W843" s="29"/>
      <c r="X843" s="29"/>
      <c r="Y843" s="29"/>
      <c r="Z843" s="29"/>
      <c r="AA843" s="30"/>
      <c r="AB843" s="28" t="s">
        <v>26</v>
      </c>
      <c r="AC843" s="29"/>
      <c r="AD843" s="29"/>
      <c r="AE843" s="29"/>
      <c r="AF843" s="29"/>
      <c r="AG843" s="29"/>
      <c r="AH843" s="29"/>
      <c r="AI843" s="29"/>
      <c r="AJ843" s="30"/>
      <c r="AK843" s="28" t="s">
        <v>50</v>
      </c>
      <c r="AL843" s="29"/>
      <c r="AM843" s="30"/>
    </row>
    <row r="844" spans="1:39" ht="12.2" customHeight="1" x14ac:dyDescent="0.2">
      <c r="A844" s="46" t="s">
        <v>57</v>
      </c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7">
        <v>0</v>
      </c>
      <c r="AI844" s="48"/>
      <c r="AJ844" s="48"/>
      <c r="AK844" s="48"/>
      <c r="AL844" s="48"/>
      <c r="AM844" s="49"/>
    </row>
    <row r="845" spans="1:39" ht="10.9" customHeight="1" x14ac:dyDescent="0.2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</row>
    <row r="846" spans="1:39" ht="24.2" customHeight="1" x14ac:dyDescent="0.2">
      <c r="A846" s="24" t="s">
        <v>58</v>
      </c>
      <c r="B846" s="25"/>
      <c r="C846" s="25"/>
      <c r="D846" s="25"/>
      <c r="E846" s="25"/>
      <c r="F846" s="25"/>
      <c r="G846" s="25"/>
      <c r="H846" s="25"/>
      <c r="I846" s="25"/>
      <c r="J846" s="25"/>
      <c r="K846" s="26"/>
      <c r="L846" s="24" t="s">
        <v>21</v>
      </c>
      <c r="M846" s="25"/>
      <c r="N846" s="25"/>
      <c r="O846" s="26"/>
      <c r="P846" s="59" t="s">
        <v>49</v>
      </c>
      <c r="Q846" s="60"/>
      <c r="R846" s="60"/>
      <c r="S846" s="61"/>
      <c r="T846" s="28" t="s">
        <v>50</v>
      </c>
      <c r="U846" s="29"/>
      <c r="V846" s="29"/>
      <c r="W846" s="29"/>
      <c r="X846" s="29"/>
      <c r="Y846" s="29"/>
      <c r="Z846" s="29"/>
      <c r="AA846" s="30"/>
      <c r="AB846" s="28" t="s">
        <v>26</v>
      </c>
      <c r="AC846" s="29"/>
      <c r="AD846" s="29"/>
      <c r="AE846" s="29"/>
      <c r="AF846" s="29"/>
      <c r="AG846" s="29"/>
      <c r="AH846" s="29"/>
      <c r="AI846" s="29"/>
      <c r="AJ846" s="30"/>
      <c r="AK846" s="28" t="s">
        <v>50</v>
      </c>
      <c r="AL846" s="29"/>
      <c r="AM846" s="30"/>
    </row>
    <row r="847" spans="1:39" ht="12.2" customHeight="1" x14ac:dyDescent="0.2">
      <c r="A847" s="46" t="s">
        <v>59</v>
      </c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7">
        <v>0</v>
      </c>
      <c r="AI847" s="48"/>
      <c r="AJ847" s="48"/>
      <c r="AK847" s="48"/>
      <c r="AL847" s="48"/>
      <c r="AM847" s="49"/>
    </row>
    <row r="848" spans="1:39" ht="10.9" customHeight="1" x14ac:dyDescent="0.2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</row>
    <row r="849" spans="1:43" ht="24.2" customHeight="1" x14ac:dyDescent="0.2">
      <c r="A849" s="24" t="s">
        <v>60</v>
      </c>
      <c r="B849" s="25"/>
      <c r="C849" s="25"/>
      <c r="D849" s="25"/>
      <c r="E849" s="25"/>
      <c r="F849" s="25"/>
      <c r="G849" s="26"/>
      <c r="H849" s="24" t="s">
        <v>21</v>
      </c>
      <c r="I849" s="26"/>
      <c r="J849" s="59" t="s">
        <v>49</v>
      </c>
      <c r="K849" s="60"/>
      <c r="L849" s="61"/>
      <c r="M849" s="28" t="s">
        <v>61</v>
      </c>
      <c r="N849" s="29"/>
      <c r="O849" s="29"/>
      <c r="P849" s="29"/>
      <c r="Q849" s="29"/>
      <c r="R849" s="29"/>
      <c r="S849" s="30"/>
      <c r="T849" s="28" t="s">
        <v>62</v>
      </c>
      <c r="U849" s="29"/>
      <c r="V849" s="29"/>
      <c r="W849" s="30"/>
      <c r="X849" s="28" t="s">
        <v>63</v>
      </c>
      <c r="Y849" s="30"/>
      <c r="Z849" s="28" t="s">
        <v>64</v>
      </c>
      <c r="AA849" s="29"/>
      <c r="AB849" s="30"/>
      <c r="AC849" s="28" t="s">
        <v>43</v>
      </c>
      <c r="AD849" s="29"/>
      <c r="AE849" s="29"/>
      <c r="AF849" s="29"/>
      <c r="AG849" s="30"/>
      <c r="AH849" s="28" t="s">
        <v>26</v>
      </c>
      <c r="AI849" s="29"/>
      <c r="AJ849" s="29"/>
      <c r="AK849" s="29"/>
      <c r="AL849" s="30"/>
      <c r="AM849" s="3" t="s">
        <v>65</v>
      </c>
    </row>
    <row r="850" spans="1:43" ht="12.2" customHeight="1" x14ac:dyDescent="0.2">
      <c r="A850" s="46" t="s">
        <v>66</v>
      </c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7">
        <v>0</v>
      </c>
      <c r="AI850" s="48"/>
      <c r="AJ850" s="48"/>
      <c r="AK850" s="48"/>
      <c r="AL850" s="48"/>
      <c r="AM850" s="49"/>
    </row>
    <row r="851" spans="1:43" ht="10.9" customHeight="1" x14ac:dyDescent="0.2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</row>
    <row r="852" spans="1:43" ht="12.2" customHeight="1" x14ac:dyDescent="0.2">
      <c r="A852" s="50" t="s">
        <v>67</v>
      </c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  <c r="AC852" s="51"/>
      <c r="AD852" s="51"/>
      <c r="AE852" s="51"/>
      <c r="AF852" s="51"/>
      <c r="AG852" s="52"/>
      <c r="AH852" s="96">
        <f>SUM(AA841,AH844,AH847,AH850)</f>
        <v>0.72</v>
      </c>
      <c r="AI852" s="97"/>
      <c r="AJ852" s="97"/>
      <c r="AK852" s="97"/>
      <c r="AL852" s="97"/>
      <c r="AM852" s="98"/>
      <c r="AQ852" s="11"/>
    </row>
    <row r="853" spans="1:43" ht="12.2" customHeight="1" x14ac:dyDescent="0.2">
      <c r="A853" s="7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9" t="s">
        <v>421</v>
      </c>
      <c r="AD853" s="77">
        <f>[1]BDI!$L$10</f>
        <v>0.20230000000000001</v>
      </c>
      <c r="AE853" s="77"/>
      <c r="AF853" s="77"/>
      <c r="AG853" s="78"/>
      <c r="AH853" s="74">
        <f>IF(AD853=0,0,TRUNC(AH852*AD853,2))</f>
        <v>0.14000000000000001</v>
      </c>
      <c r="AI853" s="75"/>
      <c r="AJ853" s="75"/>
      <c r="AK853" s="75"/>
      <c r="AL853" s="75"/>
      <c r="AM853" s="76"/>
    </row>
    <row r="854" spans="1:43" ht="12.2" customHeight="1" x14ac:dyDescent="0.2">
      <c r="A854" s="50" t="s">
        <v>68</v>
      </c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1"/>
      <c r="AD854" s="51"/>
      <c r="AE854" s="51"/>
      <c r="AF854" s="51"/>
      <c r="AG854" s="52"/>
      <c r="AH854" s="74">
        <f>AH853+AH852</f>
        <v>0.86</v>
      </c>
      <c r="AI854" s="75"/>
      <c r="AJ854" s="75"/>
      <c r="AK854" s="75"/>
      <c r="AL854" s="75"/>
      <c r="AM854" s="76"/>
    </row>
    <row r="855" spans="1:43" ht="10.9" customHeight="1" x14ac:dyDescent="0.2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</row>
    <row r="856" spans="1:43" ht="10.9" customHeight="1" x14ac:dyDescent="0.2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</row>
    <row r="857" spans="1:43" ht="10.9" customHeight="1" x14ac:dyDescent="0.2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</row>
    <row r="858" spans="1:43" ht="12.2" customHeight="1" x14ac:dyDescent="0.2">
      <c r="A858" s="20" t="s">
        <v>205</v>
      </c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1" t="s">
        <v>182</v>
      </c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</row>
    <row r="859" spans="1:43" ht="10.9" customHeight="1" x14ac:dyDescent="0.2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</row>
    <row r="860" spans="1:43" ht="24.2" customHeight="1" x14ac:dyDescent="0.2">
      <c r="A860" s="24" t="s">
        <v>20</v>
      </c>
      <c r="B860" s="25"/>
      <c r="C860" s="25"/>
      <c r="D860" s="25"/>
      <c r="E860" s="25"/>
      <c r="F860" s="25"/>
      <c r="G860" s="25"/>
      <c r="H860" s="26"/>
      <c r="I860" s="24" t="s">
        <v>21</v>
      </c>
      <c r="J860" s="26"/>
      <c r="K860" s="28" t="s">
        <v>22</v>
      </c>
      <c r="L860" s="29"/>
      <c r="M860" s="29"/>
      <c r="N860" s="30"/>
      <c r="O860" s="28" t="s">
        <v>23</v>
      </c>
      <c r="P860" s="29"/>
      <c r="Q860" s="29"/>
      <c r="R860" s="30"/>
      <c r="S860" s="28" t="s">
        <v>24</v>
      </c>
      <c r="T860" s="29"/>
      <c r="U860" s="29"/>
      <c r="V860" s="29"/>
      <c r="W860" s="29"/>
      <c r="X860" s="30"/>
      <c r="Y860" s="28" t="s">
        <v>25</v>
      </c>
      <c r="Z860" s="29"/>
      <c r="AA860" s="29"/>
      <c r="AB860" s="29"/>
      <c r="AC860" s="29"/>
      <c r="AD860" s="29"/>
      <c r="AE860" s="30"/>
      <c r="AF860" s="28" t="s">
        <v>26</v>
      </c>
      <c r="AG860" s="29"/>
      <c r="AH860" s="29"/>
      <c r="AI860" s="29"/>
      <c r="AJ860" s="30"/>
      <c r="AK860" s="28" t="s">
        <v>27</v>
      </c>
      <c r="AL860" s="29"/>
      <c r="AM860" s="30"/>
    </row>
    <row r="861" spans="1:43" ht="24.2" customHeight="1" x14ac:dyDescent="0.2">
      <c r="A861" s="31" t="s">
        <v>183</v>
      </c>
      <c r="B861" s="32"/>
      <c r="C861" s="32"/>
      <c r="D861" s="32"/>
      <c r="E861" s="32"/>
      <c r="F861" s="32"/>
      <c r="G861" s="32"/>
      <c r="H861" s="33"/>
      <c r="I861" s="31" t="s">
        <v>184</v>
      </c>
      <c r="J861" s="33"/>
      <c r="K861" s="79">
        <v>1</v>
      </c>
      <c r="L861" s="80"/>
      <c r="M861" s="80"/>
      <c r="N861" s="81"/>
      <c r="O861" s="79">
        <v>0</v>
      </c>
      <c r="P861" s="80"/>
      <c r="Q861" s="80"/>
      <c r="R861" s="81"/>
      <c r="S861" s="37">
        <v>303.97000000000003</v>
      </c>
      <c r="T861" s="38"/>
      <c r="U861" s="38"/>
      <c r="V861" s="38"/>
      <c r="W861" s="38"/>
      <c r="X861" s="39"/>
      <c r="Y861" s="34">
        <v>84.62</v>
      </c>
      <c r="Z861" s="35"/>
      <c r="AA861" s="35"/>
      <c r="AB861" s="35"/>
      <c r="AC861" s="35"/>
      <c r="AD861" s="35"/>
      <c r="AE861" s="36"/>
      <c r="AF861" s="40">
        <v>1</v>
      </c>
      <c r="AG861" s="41"/>
      <c r="AH861" s="41"/>
      <c r="AI861" s="41"/>
      <c r="AJ861" s="42"/>
      <c r="AK861" s="62">
        <f>TRUNC((K861*S861*AF861)+(O861*Y861*AF861),2)</f>
        <v>303.97000000000003</v>
      </c>
      <c r="AL861" s="63"/>
      <c r="AM861" s="64"/>
    </row>
    <row r="862" spans="1:43" ht="12.2" customHeight="1" x14ac:dyDescent="0.2">
      <c r="A862" s="46" t="s">
        <v>28</v>
      </c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65">
        <f>SUM(AK861)</f>
        <v>303.97000000000003</v>
      </c>
      <c r="AI862" s="66"/>
      <c r="AJ862" s="66"/>
      <c r="AK862" s="66"/>
      <c r="AL862" s="66"/>
      <c r="AM862" s="67"/>
    </row>
    <row r="863" spans="1:43" ht="10.9" customHeight="1" x14ac:dyDescent="0.2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</row>
    <row r="864" spans="1:43" ht="24.2" customHeight="1" x14ac:dyDescent="0.2">
      <c r="A864" s="24" t="s">
        <v>29</v>
      </c>
      <c r="B864" s="25"/>
      <c r="C864" s="25"/>
      <c r="D864" s="25"/>
      <c r="E864" s="25"/>
      <c r="F864" s="25"/>
      <c r="G864" s="25"/>
      <c r="H864" s="26"/>
      <c r="I864" s="24" t="s">
        <v>21</v>
      </c>
      <c r="J864" s="26"/>
      <c r="K864" s="28" t="s">
        <v>30</v>
      </c>
      <c r="L864" s="29"/>
      <c r="M864" s="29"/>
      <c r="N864" s="29"/>
      <c r="O864" s="29"/>
      <c r="P864" s="30"/>
      <c r="Q864" s="28" t="s">
        <v>31</v>
      </c>
      <c r="R864" s="29"/>
      <c r="S864" s="29"/>
      <c r="T864" s="29"/>
      <c r="U864" s="29"/>
      <c r="V864" s="30"/>
      <c r="W864" s="28" t="s">
        <v>32</v>
      </c>
      <c r="X864" s="29"/>
      <c r="Y864" s="29"/>
      <c r="Z864" s="29"/>
      <c r="AA864" s="29"/>
      <c r="AB864" s="29"/>
      <c r="AC864" s="30"/>
      <c r="AD864" s="28" t="s">
        <v>26</v>
      </c>
      <c r="AE864" s="29"/>
      <c r="AF864" s="29"/>
      <c r="AG864" s="29"/>
      <c r="AH864" s="29"/>
      <c r="AI864" s="29"/>
      <c r="AJ864" s="30"/>
      <c r="AK864" s="28" t="s">
        <v>27</v>
      </c>
      <c r="AL864" s="29"/>
      <c r="AM864" s="30"/>
    </row>
    <row r="865" spans="1:39" ht="12.2" customHeight="1" x14ac:dyDescent="0.2">
      <c r="A865" s="46" t="s">
        <v>37</v>
      </c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7">
        <v>0</v>
      </c>
      <c r="AI865" s="48"/>
      <c r="AJ865" s="48"/>
      <c r="AK865" s="48"/>
      <c r="AL865" s="48"/>
      <c r="AM865" s="49"/>
    </row>
    <row r="866" spans="1:39" ht="10.9" customHeight="1" x14ac:dyDescent="0.2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</row>
    <row r="867" spans="1:39" ht="24.2" customHeight="1" x14ac:dyDescent="0.2">
      <c r="A867" s="24" t="s">
        <v>38</v>
      </c>
      <c r="B867" s="25"/>
      <c r="C867" s="25"/>
      <c r="D867" s="25"/>
      <c r="E867" s="25"/>
      <c r="F867" s="25"/>
      <c r="G867" s="25"/>
      <c r="H867" s="26"/>
      <c r="I867" s="24" t="s">
        <v>21</v>
      </c>
      <c r="J867" s="26"/>
      <c r="K867" s="59" t="s">
        <v>39</v>
      </c>
      <c r="L867" s="60"/>
      <c r="M867" s="60"/>
      <c r="N867" s="60"/>
      <c r="O867" s="60"/>
      <c r="P867" s="61"/>
      <c r="Q867" s="59" t="s">
        <v>40</v>
      </c>
      <c r="R867" s="60"/>
      <c r="S867" s="60"/>
      <c r="T867" s="61"/>
      <c r="U867" s="59" t="s">
        <v>41</v>
      </c>
      <c r="V867" s="60"/>
      <c r="W867" s="60"/>
      <c r="X867" s="61"/>
      <c r="Y867" s="59" t="s">
        <v>42</v>
      </c>
      <c r="Z867" s="60"/>
      <c r="AA867" s="60"/>
      <c r="AB867" s="60"/>
      <c r="AC867" s="60"/>
      <c r="AD867" s="61"/>
      <c r="AE867" s="28" t="s">
        <v>43</v>
      </c>
      <c r="AF867" s="29"/>
      <c r="AG867" s="29"/>
      <c r="AH867" s="29"/>
      <c r="AI867" s="29"/>
      <c r="AJ867" s="29"/>
      <c r="AK867" s="29"/>
      <c r="AL867" s="29"/>
      <c r="AM867" s="30"/>
    </row>
    <row r="868" spans="1:39" ht="12.2" customHeight="1" x14ac:dyDescent="0.2">
      <c r="A868" s="46" t="s">
        <v>44</v>
      </c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7">
        <v>0</v>
      </c>
      <c r="AI868" s="48"/>
      <c r="AJ868" s="48"/>
      <c r="AK868" s="48"/>
      <c r="AL868" s="48"/>
      <c r="AM868" s="49"/>
    </row>
    <row r="869" spans="1:39" ht="10.9" customHeight="1" x14ac:dyDescent="0.2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</row>
    <row r="870" spans="1:39" ht="12.2" customHeight="1" x14ac:dyDescent="0.2">
      <c r="A870" s="50" t="s">
        <v>45</v>
      </c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2"/>
      <c r="AA870" s="65">
        <f>SUM(AH862,AH865,AH868)</f>
        <v>303.97000000000003</v>
      </c>
      <c r="AB870" s="66"/>
      <c r="AC870" s="66"/>
      <c r="AD870" s="66"/>
      <c r="AE870" s="66"/>
      <c r="AF870" s="66"/>
      <c r="AG870" s="66"/>
      <c r="AH870" s="66"/>
      <c r="AI870" s="66"/>
      <c r="AJ870" s="66"/>
      <c r="AK870" s="66"/>
      <c r="AL870" s="66"/>
      <c r="AM870" s="67"/>
    </row>
    <row r="871" spans="1:39" ht="12.2" customHeight="1" x14ac:dyDescent="0.2">
      <c r="A871" s="50" t="s">
        <v>46</v>
      </c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2"/>
      <c r="AA871" s="105">
        <v>250</v>
      </c>
      <c r="AB871" s="106"/>
      <c r="AC871" s="106"/>
      <c r="AD871" s="106"/>
      <c r="AE871" s="106"/>
      <c r="AF871" s="106"/>
      <c r="AG871" s="106"/>
      <c r="AH871" s="106"/>
      <c r="AI871" s="106"/>
      <c r="AJ871" s="106"/>
      <c r="AK871" s="106"/>
      <c r="AL871" s="106"/>
      <c r="AM871" s="107"/>
    </row>
    <row r="872" spans="1:39" ht="12.2" customHeight="1" x14ac:dyDescent="0.2">
      <c r="A872" s="50" t="s">
        <v>47</v>
      </c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2"/>
      <c r="AA872" s="47">
        <f>TRUNC(AA870/AA871,2)</f>
        <v>1.21</v>
      </c>
      <c r="AB872" s="48"/>
      <c r="AC872" s="48"/>
      <c r="AD872" s="48"/>
      <c r="AE872" s="48"/>
      <c r="AF872" s="48"/>
      <c r="AG872" s="48"/>
      <c r="AH872" s="48"/>
      <c r="AI872" s="48"/>
      <c r="AJ872" s="48"/>
      <c r="AK872" s="48"/>
      <c r="AL872" s="48"/>
      <c r="AM872" s="49"/>
    </row>
    <row r="873" spans="1:39" ht="10.9" customHeight="1" x14ac:dyDescent="0.2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</row>
    <row r="874" spans="1:39" ht="24.2" customHeight="1" x14ac:dyDescent="0.2">
      <c r="A874" s="24" t="s">
        <v>48</v>
      </c>
      <c r="B874" s="25"/>
      <c r="C874" s="25"/>
      <c r="D874" s="25"/>
      <c r="E874" s="25"/>
      <c r="F874" s="25"/>
      <c r="G874" s="25"/>
      <c r="H874" s="25"/>
      <c r="I874" s="25"/>
      <c r="J874" s="25"/>
      <c r="K874" s="26"/>
      <c r="L874" s="24" t="s">
        <v>21</v>
      </c>
      <c r="M874" s="25"/>
      <c r="N874" s="25"/>
      <c r="O874" s="26"/>
      <c r="P874" s="59" t="s">
        <v>49</v>
      </c>
      <c r="Q874" s="60"/>
      <c r="R874" s="60"/>
      <c r="S874" s="61"/>
      <c r="T874" s="28" t="s">
        <v>50</v>
      </c>
      <c r="U874" s="29"/>
      <c r="V874" s="29"/>
      <c r="W874" s="29"/>
      <c r="X874" s="29"/>
      <c r="Y874" s="29"/>
      <c r="Z874" s="29"/>
      <c r="AA874" s="30"/>
      <c r="AB874" s="28" t="s">
        <v>26</v>
      </c>
      <c r="AC874" s="29"/>
      <c r="AD874" s="29"/>
      <c r="AE874" s="29"/>
      <c r="AF874" s="29"/>
      <c r="AG874" s="29"/>
      <c r="AH874" s="29"/>
      <c r="AI874" s="29"/>
      <c r="AJ874" s="30"/>
      <c r="AK874" s="28" t="s">
        <v>50</v>
      </c>
      <c r="AL874" s="29"/>
      <c r="AM874" s="30"/>
    </row>
    <row r="875" spans="1:39" ht="12.2" customHeight="1" x14ac:dyDescent="0.2">
      <c r="A875" s="46" t="s">
        <v>57</v>
      </c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7">
        <v>0</v>
      </c>
      <c r="AI875" s="48"/>
      <c r="AJ875" s="48"/>
      <c r="AK875" s="48"/>
      <c r="AL875" s="48"/>
      <c r="AM875" s="49"/>
    </row>
    <row r="876" spans="1:39" ht="10.9" customHeight="1" x14ac:dyDescent="0.2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</row>
    <row r="877" spans="1:39" ht="24.2" customHeight="1" x14ac:dyDescent="0.2">
      <c r="A877" s="24" t="s">
        <v>58</v>
      </c>
      <c r="B877" s="25"/>
      <c r="C877" s="25"/>
      <c r="D877" s="25"/>
      <c r="E877" s="25"/>
      <c r="F877" s="25"/>
      <c r="G877" s="25"/>
      <c r="H877" s="25"/>
      <c r="I877" s="25"/>
      <c r="J877" s="25"/>
      <c r="K877" s="26"/>
      <c r="L877" s="24" t="s">
        <v>21</v>
      </c>
      <c r="M877" s="25"/>
      <c r="N877" s="25"/>
      <c r="O877" s="26"/>
      <c r="P877" s="59" t="s">
        <v>49</v>
      </c>
      <c r="Q877" s="60"/>
      <c r="R877" s="60"/>
      <c r="S877" s="61"/>
      <c r="T877" s="28" t="s">
        <v>50</v>
      </c>
      <c r="U877" s="29"/>
      <c r="V877" s="29"/>
      <c r="W877" s="29"/>
      <c r="X877" s="29"/>
      <c r="Y877" s="29"/>
      <c r="Z877" s="29"/>
      <c r="AA877" s="30"/>
      <c r="AB877" s="28" t="s">
        <v>26</v>
      </c>
      <c r="AC877" s="29"/>
      <c r="AD877" s="29"/>
      <c r="AE877" s="29"/>
      <c r="AF877" s="29"/>
      <c r="AG877" s="29"/>
      <c r="AH877" s="29"/>
      <c r="AI877" s="29"/>
      <c r="AJ877" s="30"/>
      <c r="AK877" s="28" t="s">
        <v>50</v>
      </c>
      <c r="AL877" s="29"/>
      <c r="AM877" s="30"/>
    </row>
    <row r="878" spans="1:39" ht="12.2" customHeight="1" x14ac:dyDescent="0.2">
      <c r="A878" s="46" t="s">
        <v>59</v>
      </c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7">
        <v>0</v>
      </c>
      <c r="AI878" s="48"/>
      <c r="AJ878" s="48"/>
      <c r="AK878" s="48"/>
      <c r="AL878" s="48"/>
      <c r="AM878" s="49"/>
    </row>
    <row r="879" spans="1:39" ht="10.9" customHeight="1" x14ac:dyDescent="0.2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</row>
    <row r="880" spans="1:39" ht="24.2" customHeight="1" x14ac:dyDescent="0.2">
      <c r="A880" s="24" t="s">
        <v>60</v>
      </c>
      <c r="B880" s="25"/>
      <c r="C880" s="25"/>
      <c r="D880" s="25"/>
      <c r="E880" s="25"/>
      <c r="F880" s="25"/>
      <c r="G880" s="26"/>
      <c r="H880" s="24" t="s">
        <v>21</v>
      </c>
      <c r="I880" s="26"/>
      <c r="J880" s="59" t="s">
        <v>49</v>
      </c>
      <c r="K880" s="60"/>
      <c r="L880" s="61"/>
      <c r="M880" s="28" t="s">
        <v>61</v>
      </c>
      <c r="N880" s="29"/>
      <c r="O880" s="29"/>
      <c r="P880" s="29"/>
      <c r="Q880" s="29"/>
      <c r="R880" s="29"/>
      <c r="S880" s="30"/>
      <c r="T880" s="28" t="s">
        <v>62</v>
      </c>
      <c r="U880" s="29"/>
      <c r="V880" s="29"/>
      <c r="W880" s="30"/>
      <c r="X880" s="28" t="s">
        <v>63</v>
      </c>
      <c r="Y880" s="30"/>
      <c r="Z880" s="28" t="s">
        <v>64</v>
      </c>
      <c r="AA880" s="29"/>
      <c r="AB880" s="30"/>
      <c r="AC880" s="28" t="s">
        <v>43</v>
      </c>
      <c r="AD880" s="29"/>
      <c r="AE880" s="29"/>
      <c r="AF880" s="29"/>
      <c r="AG880" s="30"/>
      <c r="AH880" s="28" t="s">
        <v>26</v>
      </c>
      <c r="AI880" s="29"/>
      <c r="AJ880" s="29"/>
      <c r="AK880" s="29"/>
      <c r="AL880" s="30"/>
      <c r="AM880" s="3" t="s">
        <v>65</v>
      </c>
    </row>
    <row r="881" spans="1:43" ht="12.2" customHeight="1" x14ac:dyDescent="0.2">
      <c r="A881" s="46" t="s">
        <v>66</v>
      </c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7">
        <v>0</v>
      </c>
      <c r="AI881" s="48"/>
      <c r="AJ881" s="48"/>
      <c r="AK881" s="48"/>
      <c r="AL881" s="48"/>
      <c r="AM881" s="49"/>
    </row>
    <row r="882" spans="1:43" ht="10.9" customHeight="1" x14ac:dyDescent="0.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</row>
    <row r="883" spans="1:43" ht="12.2" customHeight="1" x14ac:dyDescent="0.2">
      <c r="A883" s="50" t="s">
        <v>67</v>
      </c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  <c r="AC883" s="51"/>
      <c r="AD883" s="51"/>
      <c r="AE883" s="51"/>
      <c r="AF883" s="51"/>
      <c r="AG883" s="52"/>
      <c r="AH883" s="96">
        <f>SUM(AA872,AH875,AH878,AH881)</f>
        <v>1.21</v>
      </c>
      <c r="AI883" s="97"/>
      <c r="AJ883" s="97"/>
      <c r="AK883" s="97"/>
      <c r="AL883" s="97"/>
      <c r="AM883" s="98"/>
      <c r="AQ883" s="11"/>
    </row>
    <row r="884" spans="1:43" ht="12.2" customHeight="1" x14ac:dyDescent="0.2">
      <c r="A884" s="7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9" t="s">
        <v>421</v>
      </c>
      <c r="AD884" s="77">
        <f>[1]BDI!$L$10</f>
        <v>0.20230000000000001</v>
      </c>
      <c r="AE884" s="77"/>
      <c r="AF884" s="77"/>
      <c r="AG884" s="78"/>
      <c r="AH884" s="74">
        <f>IF(AD884=0,0,TRUNC(AH883*AD884,2))</f>
        <v>0.24</v>
      </c>
      <c r="AI884" s="75"/>
      <c r="AJ884" s="75"/>
      <c r="AK884" s="75"/>
      <c r="AL884" s="75"/>
      <c r="AM884" s="76"/>
    </row>
    <row r="885" spans="1:43" ht="12.2" customHeight="1" x14ac:dyDescent="0.2">
      <c r="A885" s="50" t="s">
        <v>68</v>
      </c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  <c r="AC885" s="51"/>
      <c r="AD885" s="51"/>
      <c r="AE885" s="51"/>
      <c r="AF885" s="51"/>
      <c r="AG885" s="52"/>
      <c r="AH885" s="74">
        <f>AH884+AH883</f>
        <v>1.45</v>
      </c>
      <c r="AI885" s="75"/>
      <c r="AJ885" s="75"/>
      <c r="AK885" s="75"/>
      <c r="AL885" s="75"/>
      <c r="AM885" s="76"/>
    </row>
    <row r="886" spans="1:43" ht="10.9" customHeight="1" x14ac:dyDescent="0.2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</row>
    <row r="887" spans="1:43" ht="10.9" customHeight="1" x14ac:dyDescent="0.2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</row>
    <row r="888" spans="1:43" ht="10.35" customHeight="1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</row>
    <row r="889" spans="1:43" ht="10.9" customHeight="1" x14ac:dyDescent="0.2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</row>
    <row r="890" spans="1:43" ht="12.2" customHeight="1" x14ac:dyDescent="0.2">
      <c r="A890" s="20" t="s">
        <v>206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1" t="s">
        <v>207</v>
      </c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</row>
    <row r="891" spans="1:43" ht="10.9" customHeight="1" x14ac:dyDescent="0.2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</row>
    <row r="892" spans="1:43" ht="24.2" customHeight="1" x14ac:dyDescent="0.2">
      <c r="A892" s="24" t="s">
        <v>20</v>
      </c>
      <c r="B892" s="25"/>
      <c r="C892" s="25"/>
      <c r="D892" s="25"/>
      <c r="E892" s="25"/>
      <c r="F892" s="25"/>
      <c r="G892" s="25"/>
      <c r="H892" s="26"/>
      <c r="I892" s="24" t="s">
        <v>21</v>
      </c>
      <c r="J892" s="26"/>
      <c r="K892" s="28" t="s">
        <v>22</v>
      </c>
      <c r="L892" s="29"/>
      <c r="M892" s="29"/>
      <c r="N892" s="30"/>
      <c r="O892" s="28" t="s">
        <v>23</v>
      </c>
      <c r="P892" s="29"/>
      <c r="Q892" s="29"/>
      <c r="R892" s="30"/>
      <c r="S892" s="28" t="s">
        <v>24</v>
      </c>
      <c r="T892" s="29"/>
      <c r="U892" s="29"/>
      <c r="V892" s="29"/>
      <c r="W892" s="29"/>
      <c r="X892" s="30"/>
      <c r="Y892" s="28" t="s">
        <v>25</v>
      </c>
      <c r="Z892" s="29"/>
      <c r="AA892" s="29"/>
      <c r="AB892" s="29"/>
      <c r="AC892" s="29"/>
      <c r="AD892" s="29"/>
      <c r="AE892" s="30"/>
      <c r="AF892" s="28" t="s">
        <v>26</v>
      </c>
      <c r="AG892" s="29"/>
      <c r="AH892" s="29"/>
      <c r="AI892" s="29"/>
      <c r="AJ892" s="30"/>
      <c r="AK892" s="28" t="s">
        <v>27</v>
      </c>
      <c r="AL892" s="29"/>
      <c r="AM892" s="30"/>
    </row>
    <row r="893" spans="1:43" ht="12.2" customHeight="1" x14ac:dyDescent="0.2">
      <c r="A893" s="46" t="s">
        <v>28</v>
      </c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7">
        <v>0</v>
      </c>
      <c r="AI893" s="48"/>
      <c r="AJ893" s="48"/>
      <c r="AK893" s="48"/>
      <c r="AL893" s="48"/>
      <c r="AM893" s="49"/>
    </row>
    <row r="894" spans="1:43" ht="10.9" customHeight="1" x14ac:dyDescent="0.2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</row>
    <row r="895" spans="1:43" ht="24.2" customHeight="1" x14ac:dyDescent="0.2">
      <c r="A895" s="24" t="s">
        <v>29</v>
      </c>
      <c r="B895" s="25"/>
      <c r="C895" s="25"/>
      <c r="D895" s="25"/>
      <c r="E895" s="25"/>
      <c r="F895" s="25"/>
      <c r="G895" s="25"/>
      <c r="H895" s="26"/>
      <c r="I895" s="24" t="s">
        <v>21</v>
      </c>
      <c r="J895" s="26"/>
      <c r="K895" s="28" t="s">
        <v>30</v>
      </c>
      <c r="L895" s="29"/>
      <c r="M895" s="29"/>
      <c r="N895" s="29"/>
      <c r="O895" s="29"/>
      <c r="P895" s="30"/>
      <c r="Q895" s="28" t="s">
        <v>31</v>
      </c>
      <c r="R895" s="29"/>
      <c r="S895" s="29"/>
      <c r="T895" s="29"/>
      <c r="U895" s="29"/>
      <c r="V895" s="30"/>
      <c r="W895" s="28" t="s">
        <v>32</v>
      </c>
      <c r="X895" s="29"/>
      <c r="Y895" s="29"/>
      <c r="Z895" s="29"/>
      <c r="AA895" s="29"/>
      <c r="AB895" s="29"/>
      <c r="AC895" s="30"/>
      <c r="AD895" s="28" t="s">
        <v>26</v>
      </c>
      <c r="AE895" s="29"/>
      <c r="AF895" s="29"/>
      <c r="AG895" s="29"/>
      <c r="AH895" s="29"/>
      <c r="AI895" s="29"/>
      <c r="AJ895" s="30"/>
      <c r="AK895" s="28" t="s">
        <v>27</v>
      </c>
      <c r="AL895" s="29"/>
      <c r="AM895" s="30"/>
    </row>
    <row r="896" spans="1:43" ht="12.2" customHeight="1" x14ac:dyDescent="0.2">
      <c r="A896" s="46" t="s">
        <v>37</v>
      </c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7">
        <v>0</v>
      </c>
      <c r="AI896" s="48"/>
      <c r="AJ896" s="48"/>
      <c r="AK896" s="48"/>
      <c r="AL896" s="48"/>
      <c r="AM896" s="49"/>
    </row>
    <row r="897" spans="1:39" ht="10.9" customHeight="1" x14ac:dyDescent="0.2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</row>
    <row r="898" spans="1:39" ht="24.2" customHeight="1" x14ac:dyDescent="0.2">
      <c r="A898" s="24" t="s">
        <v>38</v>
      </c>
      <c r="B898" s="25"/>
      <c r="C898" s="25"/>
      <c r="D898" s="25"/>
      <c r="E898" s="25"/>
      <c r="F898" s="25"/>
      <c r="G898" s="25"/>
      <c r="H898" s="26"/>
      <c r="I898" s="24" t="s">
        <v>21</v>
      </c>
      <c r="J898" s="26"/>
      <c r="K898" s="59" t="s">
        <v>39</v>
      </c>
      <c r="L898" s="60"/>
      <c r="M898" s="60"/>
      <c r="N898" s="60"/>
      <c r="O898" s="60"/>
      <c r="P898" s="61"/>
      <c r="Q898" s="59" t="s">
        <v>40</v>
      </c>
      <c r="R898" s="60"/>
      <c r="S898" s="60"/>
      <c r="T898" s="61"/>
      <c r="U898" s="59" t="s">
        <v>41</v>
      </c>
      <c r="V898" s="60"/>
      <c r="W898" s="60"/>
      <c r="X898" s="61"/>
      <c r="Y898" s="59" t="s">
        <v>42</v>
      </c>
      <c r="Z898" s="60"/>
      <c r="AA898" s="60"/>
      <c r="AB898" s="60"/>
      <c r="AC898" s="60"/>
      <c r="AD898" s="61"/>
      <c r="AE898" s="28" t="s">
        <v>43</v>
      </c>
      <c r="AF898" s="29"/>
      <c r="AG898" s="29"/>
      <c r="AH898" s="29"/>
      <c r="AI898" s="29"/>
      <c r="AJ898" s="29"/>
      <c r="AK898" s="29"/>
      <c r="AL898" s="29"/>
      <c r="AM898" s="30"/>
    </row>
    <row r="899" spans="1:39" ht="12.2" customHeight="1" x14ac:dyDescent="0.2">
      <c r="A899" s="46" t="s">
        <v>44</v>
      </c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7">
        <v>0</v>
      </c>
      <c r="AI899" s="48"/>
      <c r="AJ899" s="48"/>
      <c r="AK899" s="48"/>
      <c r="AL899" s="48"/>
      <c r="AM899" s="49"/>
    </row>
    <row r="900" spans="1:39" ht="10.9" customHeight="1" x14ac:dyDescent="0.2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</row>
    <row r="901" spans="1:39" ht="12.2" customHeight="1" x14ac:dyDescent="0.2">
      <c r="A901" s="50" t="s">
        <v>45</v>
      </c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2"/>
      <c r="AA901" s="47">
        <v>0</v>
      </c>
      <c r="AB901" s="48"/>
      <c r="AC901" s="48"/>
      <c r="AD901" s="48"/>
      <c r="AE901" s="48"/>
      <c r="AF901" s="48"/>
      <c r="AG901" s="48"/>
      <c r="AH901" s="48"/>
      <c r="AI901" s="48"/>
      <c r="AJ901" s="48"/>
      <c r="AK901" s="48"/>
      <c r="AL901" s="48"/>
      <c r="AM901" s="49"/>
    </row>
    <row r="902" spans="1:39" ht="12.2" customHeight="1" x14ac:dyDescent="0.2">
      <c r="A902" s="50" t="s">
        <v>46</v>
      </c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2"/>
      <c r="AA902" s="53">
        <v>1</v>
      </c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5"/>
    </row>
    <row r="903" spans="1:39" ht="12.2" customHeight="1" x14ac:dyDescent="0.2">
      <c r="A903" s="50" t="s">
        <v>47</v>
      </c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2"/>
      <c r="AA903" s="47">
        <v>0</v>
      </c>
      <c r="AB903" s="48"/>
      <c r="AC903" s="48"/>
      <c r="AD903" s="48"/>
      <c r="AE903" s="48"/>
      <c r="AF903" s="48"/>
      <c r="AG903" s="48"/>
      <c r="AH903" s="48"/>
      <c r="AI903" s="48"/>
      <c r="AJ903" s="48"/>
      <c r="AK903" s="48"/>
      <c r="AL903" s="48"/>
      <c r="AM903" s="49"/>
    </row>
    <row r="904" spans="1:39" ht="10.9" customHeight="1" x14ac:dyDescent="0.2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</row>
    <row r="905" spans="1:39" ht="24.2" customHeight="1" x14ac:dyDescent="0.2">
      <c r="A905" s="24" t="s">
        <v>48</v>
      </c>
      <c r="B905" s="25"/>
      <c r="C905" s="25"/>
      <c r="D905" s="25"/>
      <c r="E905" s="25"/>
      <c r="F905" s="25"/>
      <c r="G905" s="25"/>
      <c r="H905" s="25"/>
      <c r="I905" s="25"/>
      <c r="J905" s="25"/>
      <c r="K905" s="26"/>
      <c r="L905" s="24" t="s">
        <v>21</v>
      </c>
      <c r="M905" s="25"/>
      <c r="N905" s="25"/>
      <c r="O905" s="26"/>
      <c r="P905" s="59" t="s">
        <v>49</v>
      </c>
      <c r="Q905" s="60"/>
      <c r="R905" s="60"/>
      <c r="S905" s="61"/>
      <c r="T905" s="28" t="s">
        <v>50</v>
      </c>
      <c r="U905" s="29"/>
      <c r="V905" s="29"/>
      <c r="W905" s="29"/>
      <c r="X905" s="29"/>
      <c r="Y905" s="29"/>
      <c r="Z905" s="29"/>
      <c r="AA905" s="30"/>
      <c r="AB905" s="28" t="s">
        <v>26</v>
      </c>
      <c r="AC905" s="29"/>
      <c r="AD905" s="29"/>
      <c r="AE905" s="29"/>
      <c r="AF905" s="29"/>
      <c r="AG905" s="29"/>
      <c r="AH905" s="29"/>
      <c r="AI905" s="29"/>
      <c r="AJ905" s="30"/>
      <c r="AK905" s="28" t="s">
        <v>50</v>
      </c>
      <c r="AL905" s="29"/>
      <c r="AM905" s="30"/>
    </row>
    <row r="906" spans="1:39" ht="12.2" customHeight="1" x14ac:dyDescent="0.2">
      <c r="A906" s="46" t="s">
        <v>57</v>
      </c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7">
        <v>0</v>
      </c>
      <c r="AI906" s="48"/>
      <c r="AJ906" s="48"/>
      <c r="AK906" s="48"/>
      <c r="AL906" s="48"/>
      <c r="AM906" s="49"/>
    </row>
    <row r="907" spans="1:39" ht="10.9" customHeight="1" x14ac:dyDescent="0.2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</row>
    <row r="908" spans="1:39" ht="24.2" customHeight="1" x14ac:dyDescent="0.2">
      <c r="A908" s="24" t="s">
        <v>58</v>
      </c>
      <c r="B908" s="25"/>
      <c r="C908" s="25"/>
      <c r="D908" s="25"/>
      <c r="E908" s="25"/>
      <c r="F908" s="25"/>
      <c r="G908" s="25"/>
      <c r="H908" s="25"/>
      <c r="I908" s="25"/>
      <c r="J908" s="25"/>
      <c r="K908" s="26"/>
      <c r="L908" s="24" t="s">
        <v>21</v>
      </c>
      <c r="M908" s="25"/>
      <c r="N908" s="25"/>
      <c r="O908" s="26"/>
      <c r="P908" s="59" t="s">
        <v>49</v>
      </c>
      <c r="Q908" s="60"/>
      <c r="R908" s="60"/>
      <c r="S908" s="61"/>
      <c r="T908" s="28" t="s">
        <v>50</v>
      </c>
      <c r="U908" s="29"/>
      <c r="V908" s="29"/>
      <c r="W908" s="29"/>
      <c r="X908" s="29"/>
      <c r="Y908" s="29"/>
      <c r="Z908" s="29"/>
      <c r="AA908" s="30"/>
      <c r="AB908" s="28" t="s">
        <v>26</v>
      </c>
      <c r="AC908" s="29"/>
      <c r="AD908" s="29"/>
      <c r="AE908" s="29"/>
      <c r="AF908" s="29"/>
      <c r="AG908" s="29"/>
      <c r="AH908" s="29"/>
      <c r="AI908" s="29"/>
      <c r="AJ908" s="30"/>
      <c r="AK908" s="28" t="s">
        <v>50</v>
      </c>
      <c r="AL908" s="29"/>
      <c r="AM908" s="30"/>
    </row>
    <row r="909" spans="1:39" ht="12.2" customHeight="1" x14ac:dyDescent="0.2">
      <c r="A909" s="46" t="s">
        <v>59</v>
      </c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7">
        <v>0</v>
      </c>
      <c r="AI909" s="48"/>
      <c r="AJ909" s="48"/>
      <c r="AK909" s="48"/>
      <c r="AL909" s="48"/>
      <c r="AM909" s="49"/>
    </row>
    <row r="910" spans="1:39" ht="10.9" customHeight="1" x14ac:dyDescent="0.2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</row>
    <row r="911" spans="1:39" ht="24.2" customHeight="1" x14ac:dyDescent="0.2">
      <c r="A911" s="24" t="s">
        <v>60</v>
      </c>
      <c r="B911" s="25"/>
      <c r="C911" s="25"/>
      <c r="D911" s="25"/>
      <c r="E911" s="25"/>
      <c r="F911" s="25"/>
      <c r="G911" s="26"/>
      <c r="H911" s="24" t="s">
        <v>21</v>
      </c>
      <c r="I911" s="26"/>
      <c r="J911" s="59" t="s">
        <v>49</v>
      </c>
      <c r="K911" s="60"/>
      <c r="L911" s="61"/>
      <c r="M911" s="28" t="s">
        <v>61</v>
      </c>
      <c r="N911" s="29"/>
      <c r="O911" s="29"/>
      <c r="P911" s="29"/>
      <c r="Q911" s="29"/>
      <c r="R911" s="29"/>
      <c r="S911" s="30"/>
      <c r="T911" s="28" t="s">
        <v>62</v>
      </c>
      <c r="U911" s="29"/>
      <c r="V911" s="29"/>
      <c r="W911" s="30"/>
      <c r="X911" s="28" t="s">
        <v>63</v>
      </c>
      <c r="Y911" s="30"/>
      <c r="Z911" s="28" t="s">
        <v>64</v>
      </c>
      <c r="AA911" s="29"/>
      <c r="AB911" s="30"/>
      <c r="AC911" s="28" t="s">
        <v>43</v>
      </c>
      <c r="AD911" s="29"/>
      <c r="AE911" s="29"/>
      <c r="AF911" s="29"/>
      <c r="AG911" s="30"/>
      <c r="AH911" s="28" t="s">
        <v>26</v>
      </c>
      <c r="AI911" s="29"/>
      <c r="AJ911" s="29"/>
      <c r="AK911" s="29"/>
      <c r="AL911" s="30"/>
      <c r="AM911" s="3" t="s">
        <v>65</v>
      </c>
    </row>
    <row r="912" spans="1:39" ht="12.2" customHeight="1" x14ac:dyDescent="0.2">
      <c r="A912" s="46" t="s">
        <v>66</v>
      </c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7">
        <v>0</v>
      </c>
      <c r="AI912" s="48"/>
      <c r="AJ912" s="48"/>
      <c r="AK912" s="48"/>
      <c r="AL912" s="48"/>
      <c r="AM912" s="49"/>
    </row>
    <row r="913" spans="1:39" ht="10.9" customHeight="1" x14ac:dyDescent="0.2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</row>
    <row r="914" spans="1:39" ht="12.2" customHeight="1" x14ac:dyDescent="0.2">
      <c r="A914" s="50" t="s">
        <v>208</v>
      </c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  <c r="AC914" s="51"/>
      <c r="AD914" s="51"/>
      <c r="AE914" s="51"/>
      <c r="AF914" s="51"/>
      <c r="AG914" s="52"/>
      <c r="AH914" s="88">
        <v>4049.37</v>
      </c>
      <c r="AI914" s="89"/>
      <c r="AJ914" s="89"/>
      <c r="AK914" s="89"/>
      <c r="AL914" s="89"/>
      <c r="AM914" s="90"/>
    </row>
    <row r="915" spans="1:39" ht="10.9" customHeight="1" x14ac:dyDescent="0.2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</row>
    <row r="916" spans="1:39" ht="10.9" customHeight="1" x14ac:dyDescent="0.2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</row>
    <row r="917" spans="1:39" ht="10.35" customHeight="1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</row>
    <row r="918" spans="1:39" ht="10.9" customHeight="1" x14ac:dyDescent="0.2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</row>
    <row r="919" spans="1:39" ht="12.2" customHeight="1" x14ac:dyDescent="0.2">
      <c r="A919" s="20" t="s">
        <v>209</v>
      </c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1" t="s">
        <v>210</v>
      </c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</row>
    <row r="920" spans="1:39" ht="10.9" customHeight="1" x14ac:dyDescent="0.2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</row>
    <row r="921" spans="1:39" ht="24.2" customHeight="1" x14ac:dyDescent="0.2">
      <c r="A921" s="24" t="s">
        <v>20</v>
      </c>
      <c r="B921" s="25"/>
      <c r="C921" s="25"/>
      <c r="D921" s="25"/>
      <c r="E921" s="25"/>
      <c r="F921" s="25"/>
      <c r="G921" s="25"/>
      <c r="H921" s="26"/>
      <c r="I921" s="24" t="s">
        <v>21</v>
      </c>
      <c r="J921" s="26"/>
      <c r="K921" s="28" t="s">
        <v>22</v>
      </c>
      <c r="L921" s="29"/>
      <c r="M921" s="29"/>
      <c r="N921" s="30"/>
      <c r="O921" s="28" t="s">
        <v>23</v>
      </c>
      <c r="P921" s="29"/>
      <c r="Q921" s="29"/>
      <c r="R921" s="30"/>
      <c r="S921" s="28" t="s">
        <v>24</v>
      </c>
      <c r="T921" s="29"/>
      <c r="U921" s="29"/>
      <c r="V921" s="29"/>
      <c r="W921" s="29"/>
      <c r="X921" s="30"/>
      <c r="Y921" s="28" t="s">
        <v>25</v>
      </c>
      <c r="Z921" s="29"/>
      <c r="AA921" s="29"/>
      <c r="AB921" s="29"/>
      <c r="AC921" s="29"/>
      <c r="AD921" s="29"/>
      <c r="AE921" s="30"/>
      <c r="AF921" s="28" t="s">
        <v>26</v>
      </c>
      <c r="AG921" s="29"/>
      <c r="AH921" s="29"/>
      <c r="AI921" s="29"/>
      <c r="AJ921" s="30"/>
      <c r="AK921" s="28" t="s">
        <v>27</v>
      </c>
      <c r="AL921" s="29"/>
      <c r="AM921" s="30"/>
    </row>
    <row r="922" spans="1:39" ht="12.2" customHeight="1" x14ac:dyDescent="0.2">
      <c r="A922" s="46" t="s">
        <v>28</v>
      </c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7">
        <v>0</v>
      </c>
      <c r="AI922" s="48"/>
      <c r="AJ922" s="48"/>
      <c r="AK922" s="48"/>
      <c r="AL922" s="48"/>
      <c r="AM922" s="49"/>
    </row>
    <row r="923" spans="1:39" ht="10.9" customHeight="1" x14ac:dyDescent="0.2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</row>
    <row r="924" spans="1:39" ht="24.2" customHeight="1" x14ac:dyDescent="0.2">
      <c r="A924" s="24" t="s">
        <v>29</v>
      </c>
      <c r="B924" s="25"/>
      <c r="C924" s="25"/>
      <c r="D924" s="25"/>
      <c r="E924" s="25"/>
      <c r="F924" s="25"/>
      <c r="G924" s="25"/>
      <c r="H924" s="26"/>
      <c r="I924" s="24" t="s">
        <v>21</v>
      </c>
      <c r="J924" s="26"/>
      <c r="K924" s="28" t="s">
        <v>30</v>
      </c>
      <c r="L924" s="29"/>
      <c r="M924" s="29"/>
      <c r="N924" s="29"/>
      <c r="O924" s="29"/>
      <c r="P924" s="30"/>
      <c r="Q924" s="28" t="s">
        <v>31</v>
      </c>
      <c r="R924" s="29"/>
      <c r="S924" s="29"/>
      <c r="T924" s="29"/>
      <c r="U924" s="29"/>
      <c r="V924" s="30"/>
      <c r="W924" s="28" t="s">
        <v>32</v>
      </c>
      <c r="X924" s="29"/>
      <c r="Y924" s="29"/>
      <c r="Z924" s="29"/>
      <c r="AA924" s="29"/>
      <c r="AB924" s="29"/>
      <c r="AC924" s="30"/>
      <c r="AD924" s="28" t="s">
        <v>26</v>
      </c>
      <c r="AE924" s="29"/>
      <c r="AF924" s="29"/>
      <c r="AG924" s="29"/>
      <c r="AH924" s="29"/>
      <c r="AI924" s="29"/>
      <c r="AJ924" s="30"/>
      <c r="AK924" s="28" t="s">
        <v>27</v>
      </c>
      <c r="AL924" s="29"/>
      <c r="AM924" s="30"/>
    </row>
    <row r="925" spans="1:39" ht="12.2" customHeight="1" x14ac:dyDescent="0.2">
      <c r="A925" s="46" t="s">
        <v>37</v>
      </c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7">
        <v>0</v>
      </c>
      <c r="AI925" s="48"/>
      <c r="AJ925" s="48"/>
      <c r="AK925" s="48"/>
      <c r="AL925" s="48"/>
      <c r="AM925" s="49"/>
    </row>
    <row r="926" spans="1:39" ht="10.9" customHeight="1" x14ac:dyDescent="0.2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</row>
    <row r="927" spans="1:39" ht="24.2" customHeight="1" x14ac:dyDescent="0.2">
      <c r="A927" s="24" t="s">
        <v>38</v>
      </c>
      <c r="B927" s="25"/>
      <c r="C927" s="25"/>
      <c r="D927" s="25"/>
      <c r="E927" s="25"/>
      <c r="F927" s="25"/>
      <c r="G927" s="25"/>
      <c r="H927" s="26"/>
      <c r="I927" s="24" t="s">
        <v>21</v>
      </c>
      <c r="J927" s="26"/>
      <c r="K927" s="59" t="s">
        <v>39</v>
      </c>
      <c r="L927" s="60"/>
      <c r="M927" s="60"/>
      <c r="N927" s="60"/>
      <c r="O927" s="60"/>
      <c r="P927" s="61"/>
      <c r="Q927" s="59" t="s">
        <v>40</v>
      </c>
      <c r="R927" s="60"/>
      <c r="S927" s="60"/>
      <c r="T927" s="61"/>
      <c r="U927" s="59" t="s">
        <v>41</v>
      </c>
      <c r="V927" s="60"/>
      <c r="W927" s="60"/>
      <c r="X927" s="61"/>
      <c r="Y927" s="59" t="s">
        <v>42</v>
      </c>
      <c r="Z927" s="60"/>
      <c r="AA927" s="60"/>
      <c r="AB927" s="60"/>
      <c r="AC927" s="60"/>
      <c r="AD927" s="61"/>
      <c r="AE927" s="28" t="s">
        <v>43</v>
      </c>
      <c r="AF927" s="29"/>
      <c r="AG927" s="29"/>
      <c r="AH927" s="29"/>
      <c r="AI927" s="29"/>
      <c r="AJ927" s="29"/>
      <c r="AK927" s="29"/>
      <c r="AL927" s="29"/>
      <c r="AM927" s="30"/>
    </row>
    <row r="928" spans="1:39" ht="12.2" customHeight="1" x14ac:dyDescent="0.2">
      <c r="A928" s="46" t="s">
        <v>44</v>
      </c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7">
        <v>0</v>
      </c>
      <c r="AI928" s="48"/>
      <c r="AJ928" s="48"/>
      <c r="AK928" s="48"/>
      <c r="AL928" s="48"/>
      <c r="AM928" s="49"/>
    </row>
    <row r="929" spans="1:39" ht="10.9" customHeight="1" x14ac:dyDescent="0.2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</row>
    <row r="930" spans="1:39" ht="12.2" customHeight="1" x14ac:dyDescent="0.2">
      <c r="A930" s="50" t="s">
        <v>45</v>
      </c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2"/>
      <c r="AA930" s="47">
        <v>0</v>
      </c>
      <c r="AB930" s="48"/>
      <c r="AC930" s="48"/>
      <c r="AD930" s="48"/>
      <c r="AE930" s="48"/>
      <c r="AF930" s="48"/>
      <c r="AG930" s="48"/>
      <c r="AH930" s="48"/>
      <c r="AI930" s="48"/>
      <c r="AJ930" s="48"/>
      <c r="AK930" s="48"/>
      <c r="AL930" s="48"/>
      <c r="AM930" s="49"/>
    </row>
    <row r="931" spans="1:39" ht="12.2" customHeight="1" x14ac:dyDescent="0.2">
      <c r="A931" s="50" t="s">
        <v>46</v>
      </c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2"/>
      <c r="AA931" s="53">
        <v>1</v>
      </c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5"/>
    </row>
    <row r="932" spans="1:39" ht="12.2" customHeight="1" x14ac:dyDescent="0.2">
      <c r="A932" s="50" t="s">
        <v>47</v>
      </c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2"/>
      <c r="AA932" s="47">
        <v>0</v>
      </c>
      <c r="AB932" s="48"/>
      <c r="AC932" s="48"/>
      <c r="AD932" s="48"/>
      <c r="AE932" s="48"/>
      <c r="AF932" s="48"/>
      <c r="AG932" s="48"/>
      <c r="AH932" s="48"/>
      <c r="AI932" s="48"/>
      <c r="AJ932" s="48"/>
      <c r="AK932" s="48"/>
      <c r="AL932" s="48"/>
      <c r="AM932" s="49"/>
    </row>
    <row r="933" spans="1:39" ht="10.9" customHeight="1" x14ac:dyDescent="0.2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</row>
    <row r="934" spans="1:39" ht="24.2" customHeight="1" x14ac:dyDescent="0.2">
      <c r="A934" s="24" t="s">
        <v>48</v>
      </c>
      <c r="B934" s="25"/>
      <c r="C934" s="25"/>
      <c r="D934" s="25"/>
      <c r="E934" s="25"/>
      <c r="F934" s="25"/>
      <c r="G934" s="25"/>
      <c r="H934" s="25"/>
      <c r="I934" s="25"/>
      <c r="J934" s="25"/>
      <c r="K934" s="26"/>
      <c r="L934" s="24" t="s">
        <v>21</v>
      </c>
      <c r="M934" s="25"/>
      <c r="N934" s="25"/>
      <c r="O934" s="26"/>
      <c r="P934" s="59" t="s">
        <v>49</v>
      </c>
      <c r="Q934" s="60"/>
      <c r="R934" s="60"/>
      <c r="S934" s="61"/>
      <c r="T934" s="28" t="s">
        <v>50</v>
      </c>
      <c r="U934" s="29"/>
      <c r="V934" s="29"/>
      <c r="W934" s="29"/>
      <c r="X934" s="29"/>
      <c r="Y934" s="29"/>
      <c r="Z934" s="29"/>
      <c r="AA934" s="30"/>
      <c r="AB934" s="28" t="s">
        <v>26</v>
      </c>
      <c r="AC934" s="29"/>
      <c r="AD934" s="29"/>
      <c r="AE934" s="29"/>
      <c r="AF934" s="29"/>
      <c r="AG934" s="29"/>
      <c r="AH934" s="29"/>
      <c r="AI934" s="29"/>
      <c r="AJ934" s="30"/>
      <c r="AK934" s="28" t="s">
        <v>50</v>
      </c>
      <c r="AL934" s="29"/>
      <c r="AM934" s="30"/>
    </row>
    <row r="935" spans="1:39" ht="12.2" customHeight="1" x14ac:dyDescent="0.2">
      <c r="A935" s="46" t="s">
        <v>57</v>
      </c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7">
        <v>0</v>
      </c>
      <c r="AI935" s="48"/>
      <c r="AJ935" s="48"/>
      <c r="AK935" s="48"/>
      <c r="AL935" s="48"/>
      <c r="AM935" s="49"/>
    </row>
    <row r="936" spans="1:39" ht="10.9" customHeight="1" x14ac:dyDescent="0.2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</row>
    <row r="937" spans="1:39" ht="24.2" customHeight="1" x14ac:dyDescent="0.2">
      <c r="A937" s="24" t="s">
        <v>58</v>
      </c>
      <c r="B937" s="25"/>
      <c r="C937" s="25"/>
      <c r="D937" s="25"/>
      <c r="E937" s="25"/>
      <c r="F937" s="25"/>
      <c r="G937" s="25"/>
      <c r="H937" s="25"/>
      <c r="I937" s="25"/>
      <c r="J937" s="25"/>
      <c r="K937" s="26"/>
      <c r="L937" s="24" t="s">
        <v>21</v>
      </c>
      <c r="M937" s="25"/>
      <c r="N937" s="25"/>
      <c r="O937" s="26"/>
      <c r="P937" s="59" t="s">
        <v>49</v>
      </c>
      <c r="Q937" s="60"/>
      <c r="R937" s="60"/>
      <c r="S937" s="61"/>
      <c r="T937" s="28" t="s">
        <v>50</v>
      </c>
      <c r="U937" s="29"/>
      <c r="V937" s="29"/>
      <c r="W937" s="29"/>
      <c r="X937" s="29"/>
      <c r="Y937" s="29"/>
      <c r="Z937" s="29"/>
      <c r="AA937" s="30"/>
      <c r="AB937" s="28" t="s">
        <v>26</v>
      </c>
      <c r="AC937" s="29"/>
      <c r="AD937" s="29"/>
      <c r="AE937" s="29"/>
      <c r="AF937" s="29"/>
      <c r="AG937" s="29"/>
      <c r="AH937" s="29"/>
      <c r="AI937" s="29"/>
      <c r="AJ937" s="30"/>
      <c r="AK937" s="28" t="s">
        <v>50</v>
      </c>
      <c r="AL937" s="29"/>
      <c r="AM937" s="30"/>
    </row>
    <row r="938" spans="1:39" ht="12.2" customHeight="1" x14ac:dyDescent="0.2">
      <c r="A938" s="46" t="s">
        <v>59</v>
      </c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7">
        <v>0</v>
      </c>
      <c r="AI938" s="48"/>
      <c r="AJ938" s="48"/>
      <c r="AK938" s="48"/>
      <c r="AL938" s="48"/>
      <c r="AM938" s="49"/>
    </row>
    <row r="939" spans="1:39" ht="10.9" customHeight="1" x14ac:dyDescent="0.2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</row>
    <row r="940" spans="1:39" ht="24.2" customHeight="1" x14ac:dyDescent="0.2">
      <c r="A940" s="24" t="s">
        <v>60</v>
      </c>
      <c r="B940" s="25"/>
      <c r="C940" s="25"/>
      <c r="D940" s="25"/>
      <c r="E940" s="25"/>
      <c r="F940" s="25"/>
      <c r="G940" s="26"/>
      <c r="H940" s="24" t="s">
        <v>21</v>
      </c>
      <c r="I940" s="26"/>
      <c r="J940" s="59" t="s">
        <v>49</v>
      </c>
      <c r="K940" s="60"/>
      <c r="L940" s="61"/>
      <c r="M940" s="28" t="s">
        <v>61</v>
      </c>
      <c r="N940" s="29"/>
      <c r="O940" s="29"/>
      <c r="P940" s="29"/>
      <c r="Q940" s="29"/>
      <c r="R940" s="29"/>
      <c r="S940" s="30"/>
      <c r="T940" s="28" t="s">
        <v>62</v>
      </c>
      <c r="U940" s="29"/>
      <c r="V940" s="29"/>
      <c r="W940" s="30"/>
      <c r="X940" s="28" t="s">
        <v>63</v>
      </c>
      <c r="Y940" s="30"/>
      <c r="Z940" s="28" t="s">
        <v>64</v>
      </c>
      <c r="AA940" s="29"/>
      <c r="AB940" s="30"/>
      <c r="AC940" s="28" t="s">
        <v>43</v>
      </c>
      <c r="AD940" s="29"/>
      <c r="AE940" s="29"/>
      <c r="AF940" s="29"/>
      <c r="AG940" s="30"/>
      <c r="AH940" s="28" t="s">
        <v>26</v>
      </c>
      <c r="AI940" s="29"/>
      <c r="AJ940" s="29"/>
      <c r="AK940" s="29"/>
      <c r="AL940" s="30"/>
      <c r="AM940" s="3" t="s">
        <v>65</v>
      </c>
    </row>
    <row r="941" spans="1:39" ht="12.2" customHeight="1" x14ac:dyDescent="0.2">
      <c r="A941" s="46" t="s">
        <v>66</v>
      </c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7">
        <v>0</v>
      </c>
      <c r="AI941" s="48"/>
      <c r="AJ941" s="48"/>
      <c r="AK941" s="48"/>
      <c r="AL941" s="48"/>
      <c r="AM941" s="49"/>
    </row>
    <row r="942" spans="1:39" ht="10.9" customHeight="1" x14ac:dyDescent="0.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</row>
    <row r="943" spans="1:39" ht="12.2" customHeight="1" x14ac:dyDescent="0.2">
      <c r="A943" s="50" t="s">
        <v>208</v>
      </c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1"/>
      <c r="AD943" s="51"/>
      <c r="AE943" s="51"/>
      <c r="AF943" s="51"/>
      <c r="AG943" s="52"/>
      <c r="AH943" s="88">
        <v>5627.95</v>
      </c>
      <c r="AI943" s="89"/>
      <c r="AJ943" s="89"/>
      <c r="AK943" s="89"/>
      <c r="AL943" s="89"/>
      <c r="AM943" s="90"/>
    </row>
    <row r="944" spans="1:39" ht="10.9" customHeight="1" x14ac:dyDescent="0.2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</row>
    <row r="945" spans="1:39" ht="10.9" customHeight="1" x14ac:dyDescent="0.2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</row>
    <row r="946" spans="1:39" ht="10.9" customHeight="1" x14ac:dyDescent="0.2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</row>
    <row r="947" spans="1:39" ht="12.2" customHeight="1" x14ac:dyDescent="0.2">
      <c r="A947" s="20" t="s">
        <v>211</v>
      </c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1" t="s">
        <v>204</v>
      </c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</row>
    <row r="948" spans="1:39" ht="10.9" customHeight="1" x14ac:dyDescent="0.2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</row>
    <row r="949" spans="1:39" ht="24.2" customHeight="1" x14ac:dyDescent="0.2">
      <c r="A949" s="24" t="s">
        <v>20</v>
      </c>
      <c r="B949" s="25"/>
      <c r="C949" s="25"/>
      <c r="D949" s="25"/>
      <c r="E949" s="25"/>
      <c r="F949" s="25"/>
      <c r="G949" s="25"/>
      <c r="H949" s="26"/>
      <c r="I949" s="24" t="s">
        <v>21</v>
      </c>
      <c r="J949" s="26"/>
      <c r="K949" s="28" t="s">
        <v>22</v>
      </c>
      <c r="L949" s="29"/>
      <c r="M949" s="29"/>
      <c r="N949" s="30"/>
      <c r="O949" s="28" t="s">
        <v>23</v>
      </c>
      <c r="P949" s="29"/>
      <c r="Q949" s="29"/>
      <c r="R949" s="30"/>
      <c r="S949" s="28" t="s">
        <v>24</v>
      </c>
      <c r="T949" s="29"/>
      <c r="U949" s="29"/>
      <c r="V949" s="29"/>
      <c r="W949" s="29"/>
      <c r="X949" s="30"/>
      <c r="Y949" s="28" t="s">
        <v>25</v>
      </c>
      <c r="Z949" s="29"/>
      <c r="AA949" s="29"/>
      <c r="AB949" s="29"/>
      <c r="AC949" s="29"/>
      <c r="AD949" s="29"/>
      <c r="AE949" s="30"/>
      <c r="AF949" s="28" t="s">
        <v>26</v>
      </c>
      <c r="AG949" s="29"/>
      <c r="AH949" s="29"/>
      <c r="AI949" s="29"/>
      <c r="AJ949" s="30"/>
      <c r="AK949" s="28" t="s">
        <v>27</v>
      </c>
      <c r="AL949" s="29"/>
      <c r="AM949" s="30"/>
    </row>
    <row r="950" spans="1:39" ht="24.2" customHeight="1" x14ac:dyDescent="0.2">
      <c r="A950" s="31" t="s">
        <v>186</v>
      </c>
      <c r="B950" s="32"/>
      <c r="C950" s="32"/>
      <c r="D950" s="32"/>
      <c r="E950" s="32"/>
      <c r="F950" s="32"/>
      <c r="G950" s="32"/>
      <c r="H950" s="33"/>
      <c r="I950" s="31" t="s">
        <v>187</v>
      </c>
      <c r="J950" s="33"/>
      <c r="K950" s="79">
        <v>1</v>
      </c>
      <c r="L950" s="80"/>
      <c r="M950" s="80"/>
      <c r="N950" s="81"/>
      <c r="O950" s="79">
        <v>0</v>
      </c>
      <c r="P950" s="80"/>
      <c r="Q950" s="80"/>
      <c r="R950" s="81"/>
      <c r="S950" s="37">
        <v>276.13</v>
      </c>
      <c r="T950" s="38"/>
      <c r="U950" s="38"/>
      <c r="V950" s="38"/>
      <c r="W950" s="38"/>
      <c r="X950" s="39"/>
      <c r="Y950" s="34">
        <v>76.86</v>
      </c>
      <c r="Z950" s="35"/>
      <c r="AA950" s="35"/>
      <c r="AB950" s="35"/>
      <c r="AC950" s="35"/>
      <c r="AD950" s="35"/>
      <c r="AE950" s="36"/>
      <c r="AF950" s="40">
        <v>1</v>
      </c>
      <c r="AG950" s="41"/>
      <c r="AH950" s="41"/>
      <c r="AI950" s="41"/>
      <c r="AJ950" s="42"/>
      <c r="AK950" s="62">
        <f>TRUNC((K950*S950*AF950)+(O950*Y950*AF950),2)</f>
        <v>276.13</v>
      </c>
      <c r="AL950" s="63"/>
      <c r="AM950" s="64"/>
    </row>
    <row r="951" spans="1:39" ht="12.2" customHeight="1" x14ac:dyDescent="0.2">
      <c r="A951" s="46" t="s">
        <v>28</v>
      </c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65">
        <f>SUM(AK950)</f>
        <v>276.13</v>
      </c>
      <c r="AI951" s="66"/>
      <c r="AJ951" s="66"/>
      <c r="AK951" s="66"/>
      <c r="AL951" s="66"/>
      <c r="AM951" s="67"/>
    </row>
    <row r="952" spans="1:39" ht="10.9" customHeight="1" x14ac:dyDescent="0.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</row>
    <row r="953" spans="1:39" ht="24.2" customHeight="1" x14ac:dyDescent="0.2">
      <c r="A953" s="24" t="s">
        <v>29</v>
      </c>
      <c r="B953" s="25"/>
      <c r="C953" s="25"/>
      <c r="D953" s="25"/>
      <c r="E953" s="25"/>
      <c r="F953" s="25"/>
      <c r="G953" s="25"/>
      <c r="H953" s="26"/>
      <c r="I953" s="24" t="s">
        <v>21</v>
      </c>
      <c r="J953" s="26"/>
      <c r="K953" s="28" t="s">
        <v>30</v>
      </c>
      <c r="L953" s="29"/>
      <c r="M953" s="29"/>
      <c r="N953" s="29"/>
      <c r="O953" s="29"/>
      <c r="P953" s="30"/>
      <c r="Q953" s="28" t="s">
        <v>31</v>
      </c>
      <c r="R953" s="29"/>
      <c r="S953" s="29"/>
      <c r="T953" s="29"/>
      <c r="U953" s="29"/>
      <c r="V953" s="30"/>
      <c r="W953" s="28" t="s">
        <v>32</v>
      </c>
      <c r="X953" s="29"/>
      <c r="Y953" s="29"/>
      <c r="Z953" s="29"/>
      <c r="AA953" s="29"/>
      <c r="AB953" s="29"/>
      <c r="AC953" s="30"/>
      <c r="AD953" s="28" t="s">
        <v>26</v>
      </c>
      <c r="AE953" s="29"/>
      <c r="AF953" s="29"/>
      <c r="AG953" s="29"/>
      <c r="AH953" s="29"/>
      <c r="AI953" s="29"/>
      <c r="AJ953" s="30"/>
      <c r="AK953" s="28" t="s">
        <v>27</v>
      </c>
      <c r="AL953" s="29"/>
      <c r="AM953" s="30"/>
    </row>
    <row r="954" spans="1:39" ht="12.2" customHeight="1" x14ac:dyDescent="0.2">
      <c r="A954" s="46" t="s">
        <v>37</v>
      </c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7">
        <v>0</v>
      </c>
      <c r="AI954" s="48"/>
      <c r="AJ954" s="48"/>
      <c r="AK954" s="48"/>
      <c r="AL954" s="48"/>
      <c r="AM954" s="49"/>
    </row>
    <row r="955" spans="1:39" ht="10.9" customHeight="1" x14ac:dyDescent="0.2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</row>
    <row r="956" spans="1:39" ht="24.2" customHeight="1" x14ac:dyDescent="0.2">
      <c r="A956" s="24" t="s">
        <v>38</v>
      </c>
      <c r="B956" s="25"/>
      <c r="C956" s="25"/>
      <c r="D956" s="25"/>
      <c r="E956" s="25"/>
      <c r="F956" s="25"/>
      <c r="G956" s="25"/>
      <c r="H956" s="26"/>
      <c r="I956" s="24" t="s">
        <v>21</v>
      </c>
      <c r="J956" s="26"/>
      <c r="K956" s="59" t="s">
        <v>39</v>
      </c>
      <c r="L956" s="60"/>
      <c r="M956" s="60"/>
      <c r="N956" s="60"/>
      <c r="O956" s="60"/>
      <c r="P956" s="61"/>
      <c r="Q956" s="59" t="s">
        <v>40</v>
      </c>
      <c r="R956" s="60"/>
      <c r="S956" s="60"/>
      <c r="T956" s="61"/>
      <c r="U956" s="59" t="s">
        <v>41</v>
      </c>
      <c r="V956" s="60"/>
      <c r="W956" s="60"/>
      <c r="X956" s="61"/>
      <c r="Y956" s="59" t="s">
        <v>42</v>
      </c>
      <c r="Z956" s="60"/>
      <c r="AA956" s="60"/>
      <c r="AB956" s="60"/>
      <c r="AC956" s="60"/>
      <c r="AD956" s="61"/>
      <c r="AE956" s="28" t="s">
        <v>43</v>
      </c>
      <c r="AF956" s="29"/>
      <c r="AG956" s="29"/>
      <c r="AH956" s="29"/>
      <c r="AI956" s="29"/>
      <c r="AJ956" s="29"/>
      <c r="AK956" s="29"/>
      <c r="AL956" s="29"/>
      <c r="AM956" s="30"/>
    </row>
    <row r="957" spans="1:39" ht="12.2" customHeight="1" x14ac:dyDescent="0.2">
      <c r="A957" s="46" t="s">
        <v>44</v>
      </c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7">
        <v>0</v>
      </c>
      <c r="AI957" s="48"/>
      <c r="AJ957" s="48"/>
      <c r="AK957" s="48"/>
      <c r="AL957" s="48"/>
      <c r="AM957" s="49"/>
    </row>
    <row r="958" spans="1:39" ht="10.9" customHeight="1" x14ac:dyDescent="0.2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</row>
    <row r="959" spans="1:39" ht="12.2" customHeight="1" x14ac:dyDescent="0.2">
      <c r="A959" s="50" t="s">
        <v>45</v>
      </c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2"/>
      <c r="AA959" s="65">
        <f>SUM(AH951,AH954,AH957)</f>
        <v>276.13</v>
      </c>
      <c r="AB959" s="66"/>
      <c r="AC959" s="66"/>
      <c r="AD959" s="66"/>
      <c r="AE959" s="66"/>
      <c r="AF959" s="66"/>
      <c r="AG959" s="66"/>
      <c r="AH959" s="66"/>
      <c r="AI959" s="66"/>
      <c r="AJ959" s="66"/>
      <c r="AK959" s="66"/>
      <c r="AL959" s="66"/>
      <c r="AM959" s="67"/>
    </row>
    <row r="960" spans="1:39" ht="12.2" customHeight="1" x14ac:dyDescent="0.2">
      <c r="A960" s="50" t="s">
        <v>46</v>
      </c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2"/>
      <c r="AA960" s="105">
        <v>149.4</v>
      </c>
      <c r="AB960" s="106"/>
      <c r="AC960" s="106"/>
      <c r="AD960" s="106"/>
      <c r="AE960" s="106"/>
      <c r="AF960" s="106"/>
      <c r="AG960" s="106"/>
      <c r="AH960" s="106"/>
      <c r="AI960" s="106"/>
      <c r="AJ960" s="106"/>
      <c r="AK960" s="106"/>
      <c r="AL960" s="106"/>
      <c r="AM960" s="107"/>
    </row>
    <row r="961" spans="1:43" ht="12.2" customHeight="1" x14ac:dyDescent="0.2">
      <c r="A961" s="50" t="s">
        <v>47</v>
      </c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2"/>
      <c r="AA961" s="47">
        <f>TRUNC(AA959/AA960,2)</f>
        <v>1.84</v>
      </c>
      <c r="AB961" s="48"/>
      <c r="AC961" s="48"/>
      <c r="AD961" s="48"/>
      <c r="AE961" s="48"/>
      <c r="AF961" s="48"/>
      <c r="AG961" s="48"/>
      <c r="AH961" s="48"/>
      <c r="AI961" s="48"/>
      <c r="AJ961" s="48"/>
      <c r="AK961" s="48"/>
      <c r="AL961" s="48"/>
      <c r="AM961" s="49"/>
    </row>
    <row r="962" spans="1:43" ht="10.9" customHeight="1" x14ac:dyDescent="0.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</row>
    <row r="963" spans="1:43" ht="24.2" customHeight="1" x14ac:dyDescent="0.2">
      <c r="A963" s="24" t="s">
        <v>48</v>
      </c>
      <c r="B963" s="25"/>
      <c r="C963" s="25"/>
      <c r="D963" s="25"/>
      <c r="E963" s="25"/>
      <c r="F963" s="25"/>
      <c r="G963" s="25"/>
      <c r="H963" s="25"/>
      <c r="I963" s="25"/>
      <c r="J963" s="25"/>
      <c r="K963" s="26"/>
      <c r="L963" s="24" t="s">
        <v>21</v>
      </c>
      <c r="M963" s="25"/>
      <c r="N963" s="25"/>
      <c r="O963" s="26"/>
      <c r="P963" s="59" t="s">
        <v>49</v>
      </c>
      <c r="Q963" s="60"/>
      <c r="R963" s="60"/>
      <c r="S963" s="61"/>
      <c r="T963" s="28" t="s">
        <v>50</v>
      </c>
      <c r="U963" s="29"/>
      <c r="V963" s="29"/>
      <c r="W963" s="29"/>
      <c r="X963" s="29"/>
      <c r="Y963" s="29"/>
      <c r="Z963" s="29"/>
      <c r="AA963" s="30"/>
      <c r="AB963" s="28" t="s">
        <v>26</v>
      </c>
      <c r="AC963" s="29"/>
      <c r="AD963" s="29"/>
      <c r="AE963" s="29"/>
      <c r="AF963" s="29"/>
      <c r="AG963" s="29"/>
      <c r="AH963" s="29"/>
      <c r="AI963" s="29"/>
      <c r="AJ963" s="30"/>
      <c r="AK963" s="28" t="s">
        <v>50</v>
      </c>
      <c r="AL963" s="29"/>
      <c r="AM963" s="30"/>
    </row>
    <row r="964" spans="1:43" ht="12.2" customHeight="1" x14ac:dyDescent="0.2">
      <c r="A964" s="46" t="s">
        <v>57</v>
      </c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7">
        <v>0</v>
      </c>
      <c r="AI964" s="48"/>
      <c r="AJ964" s="48"/>
      <c r="AK964" s="48"/>
      <c r="AL964" s="48"/>
      <c r="AM964" s="49"/>
    </row>
    <row r="965" spans="1:43" ht="10.9" customHeight="1" x14ac:dyDescent="0.2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</row>
    <row r="966" spans="1:43" ht="24.2" customHeight="1" x14ac:dyDescent="0.2">
      <c r="A966" s="24" t="s">
        <v>58</v>
      </c>
      <c r="B966" s="25"/>
      <c r="C966" s="25"/>
      <c r="D966" s="25"/>
      <c r="E966" s="25"/>
      <c r="F966" s="25"/>
      <c r="G966" s="25"/>
      <c r="H966" s="25"/>
      <c r="I966" s="25"/>
      <c r="J966" s="25"/>
      <c r="K966" s="26"/>
      <c r="L966" s="24" t="s">
        <v>21</v>
      </c>
      <c r="M966" s="25"/>
      <c r="N966" s="25"/>
      <c r="O966" s="26"/>
      <c r="P966" s="59" t="s">
        <v>49</v>
      </c>
      <c r="Q966" s="60"/>
      <c r="R966" s="60"/>
      <c r="S966" s="61"/>
      <c r="T966" s="28" t="s">
        <v>50</v>
      </c>
      <c r="U966" s="29"/>
      <c r="V966" s="29"/>
      <c r="W966" s="29"/>
      <c r="X966" s="29"/>
      <c r="Y966" s="29"/>
      <c r="Z966" s="29"/>
      <c r="AA966" s="30"/>
      <c r="AB966" s="28" t="s">
        <v>26</v>
      </c>
      <c r="AC966" s="29"/>
      <c r="AD966" s="29"/>
      <c r="AE966" s="29"/>
      <c r="AF966" s="29"/>
      <c r="AG966" s="29"/>
      <c r="AH966" s="29"/>
      <c r="AI966" s="29"/>
      <c r="AJ966" s="30"/>
      <c r="AK966" s="28" t="s">
        <v>50</v>
      </c>
      <c r="AL966" s="29"/>
      <c r="AM966" s="30"/>
    </row>
    <row r="967" spans="1:43" ht="12.2" customHeight="1" x14ac:dyDescent="0.2">
      <c r="A967" s="46" t="s">
        <v>59</v>
      </c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7">
        <v>0</v>
      </c>
      <c r="AI967" s="48"/>
      <c r="AJ967" s="48"/>
      <c r="AK967" s="48"/>
      <c r="AL967" s="48"/>
      <c r="AM967" s="49"/>
    </row>
    <row r="968" spans="1:43" ht="10.9" customHeight="1" x14ac:dyDescent="0.2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</row>
    <row r="969" spans="1:43" ht="24.2" customHeight="1" x14ac:dyDescent="0.2">
      <c r="A969" s="24" t="s">
        <v>60</v>
      </c>
      <c r="B969" s="25"/>
      <c r="C969" s="25"/>
      <c r="D969" s="25"/>
      <c r="E969" s="25"/>
      <c r="F969" s="25"/>
      <c r="G969" s="26"/>
      <c r="H969" s="24" t="s">
        <v>21</v>
      </c>
      <c r="I969" s="26"/>
      <c r="J969" s="59" t="s">
        <v>49</v>
      </c>
      <c r="K969" s="60"/>
      <c r="L969" s="61"/>
      <c r="M969" s="28" t="s">
        <v>61</v>
      </c>
      <c r="N969" s="29"/>
      <c r="O969" s="29"/>
      <c r="P969" s="29"/>
      <c r="Q969" s="29"/>
      <c r="R969" s="29"/>
      <c r="S969" s="30"/>
      <c r="T969" s="28" t="s">
        <v>62</v>
      </c>
      <c r="U969" s="29"/>
      <c r="V969" s="29"/>
      <c r="W969" s="30"/>
      <c r="X969" s="28" t="s">
        <v>63</v>
      </c>
      <c r="Y969" s="30"/>
      <c r="Z969" s="28" t="s">
        <v>64</v>
      </c>
      <c r="AA969" s="29"/>
      <c r="AB969" s="30"/>
      <c r="AC969" s="28" t="s">
        <v>43</v>
      </c>
      <c r="AD969" s="29"/>
      <c r="AE969" s="29"/>
      <c r="AF969" s="29"/>
      <c r="AG969" s="30"/>
      <c r="AH969" s="28" t="s">
        <v>26</v>
      </c>
      <c r="AI969" s="29"/>
      <c r="AJ969" s="29"/>
      <c r="AK969" s="29"/>
      <c r="AL969" s="30"/>
      <c r="AM969" s="3" t="s">
        <v>65</v>
      </c>
    </row>
    <row r="970" spans="1:43" ht="12.2" customHeight="1" x14ac:dyDescent="0.2">
      <c r="A970" s="46" t="s">
        <v>66</v>
      </c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7">
        <v>0</v>
      </c>
      <c r="AI970" s="48"/>
      <c r="AJ970" s="48"/>
      <c r="AK970" s="48"/>
      <c r="AL970" s="48"/>
      <c r="AM970" s="49"/>
    </row>
    <row r="971" spans="1:43" ht="10.9" customHeight="1" x14ac:dyDescent="0.2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</row>
    <row r="972" spans="1:43" ht="12.2" customHeight="1" x14ac:dyDescent="0.2">
      <c r="A972" s="50" t="s">
        <v>67</v>
      </c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2"/>
      <c r="AH972" s="96">
        <f>SUM(AA961,AH964,AH967,AH970)</f>
        <v>1.84</v>
      </c>
      <c r="AI972" s="97"/>
      <c r="AJ972" s="97"/>
      <c r="AK972" s="97"/>
      <c r="AL972" s="97"/>
      <c r="AM972" s="98"/>
      <c r="AQ972" s="11"/>
    </row>
    <row r="973" spans="1:43" ht="12.2" customHeight="1" x14ac:dyDescent="0.2">
      <c r="A973" s="7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9" t="s">
        <v>421</v>
      </c>
      <c r="AD973" s="77">
        <f>[1]BDI!$L$10</f>
        <v>0.20230000000000001</v>
      </c>
      <c r="AE973" s="77"/>
      <c r="AF973" s="77"/>
      <c r="AG973" s="78"/>
      <c r="AH973" s="74">
        <f>IF(AD973=0,0,TRUNC(AH972*AD973,2))</f>
        <v>0.37</v>
      </c>
      <c r="AI973" s="75"/>
      <c r="AJ973" s="75"/>
      <c r="AK973" s="75"/>
      <c r="AL973" s="75"/>
      <c r="AM973" s="76"/>
    </row>
    <row r="974" spans="1:43" ht="12.2" customHeight="1" x14ac:dyDescent="0.2">
      <c r="A974" s="50" t="s">
        <v>68</v>
      </c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  <c r="AC974" s="51"/>
      <c r="AD974" s="51"/>
      <c r="AE974" s="51"/>
      <c r="AF974" s="51"/>
      <c r="AG974" s="52"/>
      <c r="AH974" s="74">
        <f>AH973+AH972</f>
        <v>2.21</v>
      </c>
      <c r="AI974" s="75"/>
      <c r="AJ974" s="75"/>
      <c r="AK974" s="75"/>
      <c r="AL974" s="75"/>
      <c r="AM974" s="76"/>
    </row>
    <row r="975" spans="1:43" ht="10.9" customHeight="1" x14ac:dyDescent="0.2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</row>
    <row r="976" spans="1:43" ht="10.9" customHeight="1" x14ac:dyDescent="0.2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</row>
    <row r="977" spans="1:39" ht="10.35" customHeight="1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</row>
    <row r="978" spans="1:39" ht="10.9" customHeight="1" x14ac:dyDescent="0.2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</row>
    <row r="979" spans="1:39" ht="12.2" customHeight="1" x14ac:dyDescent="0.2">
      <c r="A979" s="20" t="s">
        <v>212</v>
      </c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1" t="s">
        <v>86</v>
      </c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</row>
    <row r="980" spans="1:39" ht="10.9" customHeight="1" x14ac:dyDescent="0.2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</row>
    <row r="981" spans="1:39" ht="24.2" customHeight="1" x14ac:dyDescent="0.2">
      <c r="A981" s="24" t="s">
        <v>20</v>
      </c>
      <c r="B981" s="25"/>
      <c r="C981" s="25"/>
      <c r="D981" s="25"/>
      <c r="E981" s="25"/>
      <c r="F981" s="25"/>
      <c r="G981" s="25"/>
      <c r="H981" s="26"/>
      <c r="I981" s="24" t="s">
        <v>21</v>
      </c>
      <c r="J981" s="26"/>
      <c r="K981" s="28" t="s">
        <v>22</v>
      </c>
      <c r="L981" s="29"/>
      <c r="M981" s="29"/>
      <c r="N981" s="30"/>
      <c r="O981" s="28" t="s">
        <v>23</v>
      </c>
      <c r="P981" s="29"/>
      <c r="Q981" s="29"/>
      <c r="R981" s="30"/>
      <c r="S981" s="28" t="s">
        <v>24</v>
      </c>
      <c r="T981" s="29"/>
      <c r="U981" s="29"/>
      <c r="V981" s="29"/>
      <c r="W981" s="29"/>
      <c r="X981" s="30"/>
      <c r="Y981" s="28" t="s">
        <v>25</v>
      </c>
      <c r="Z981" s="29"/>
      <c r="AA981" s="29"/>
      <c r="AB981" s="29"/>
      <c r="AC981" s="29"/>
      <c r="AD981" s="29"/>
      <c r="AE981" s="30"/>
      <c r="AF981" s="28" t="s">
        <v>26</v>
      </c>
      <c r="AG981" s="29"/>
      <c r="AH981" s="29"/>
      <c r="AI981" s="29"/>
      <c r="AJ981" s="30"/>
      <c r="AK981" s="28" t="s">
        <v>27</v>
      </c>
      <c r="AL981" s="29"/>
      <c r="AM981" s="30"/>
    </row>
    <row r="982" spans="1:39" ht="24.2" customHeight="1" x14ac:dyDescent="0.2">
      <c r="A982" s="31" t="s">
        <v>213</v>
      </c>
      <c r="B982" s="32"/>
      <c r="C982" s="32"/>
      <c r="D982" s="32"/>
      <c r="E982" s="32"/>
      <c r="F982" s="32"/>
      <c r="G982" s="32"/>
      <c r="H982" s="33"/>
      <c r="I982" s="31" t="s">
        <v>214</v>
      </c>
      <c r="J982" s="33"/>
      <c r="K982" s="79">
        <v>0.47</v>
      </c>
      <c r="L982" s="80"/>
      <c r="M982" s="80"/>
      <c r="N982" s="81"/>
      <c r="O982" s="79">
        <v>0.53</v>
      </c>
      <c r="P982" s="80"/>
      <c r="Q982" s="80"/>
      <c r="R982" s="81"/>
      <c r="S982" s="37">
        <v>266.3</v>
      </c>
      <c r="T982" s="38"/>
      <c r="U982" s="38"/>
      <c r="V982" s="38"/>
      <c r="W982" s="38"/>
      <c r="X982" s="39"/>
      <c r="Y982" s="37">
        <v>133.16</v>
      </c>
      <c r="Z982" s="38"/>
      <c r="AA982" s="38"/>
      <c r="AB982" s="38"/>
      <c r="AC982" s="38"/>
      <c r="AD982" s="38"/>
      <c r="AE982" s="39"/>
      <c r="AF982" s="40">
        <v>1</v>
      </c>
      <c r="AG982" s="41"/>
      <c r="AH982" s="41"/>
      <c r="AI982" s="41"/>
      <c r="AJ982" s="42"/>
      <c r="AK982" s="62">
        <f t="shared" ref="AK982:AK986" si="14">TRUNC((K982*S982*AF982)+(O982*Y982*AF982),2)</f>
        <v>195.73</v>
      </c>
      <c r="AL982" s="63"/>
      <c r="AM982" s="64"/>
    </row>
    <row r="983" spans="1:39" ht="12.2" customHeight="1" x14ac:dyDescent="0.2">
      <c r="A983" s="31" t="s">
        <v>215</v>
      </c>
      <c r="B983" s="32"/>
      <c r="C983" s="32"/>
      <c r="D983" s="32"/>
      <c r="E983" s="32"/>
      <c r="F983" s="32"/>
      <c r="G983" s="32"/>
      <c r="H983" s="33"/>
      <c r="I983" s="31" t="s">
        <v>216</v>
      </c>
      <c r="J983" s="33"/>
      <c r="K983" s="79">
        <v>0.47</v>
      </c>
      <c r="L983" s="80"/>
      <c r="M983" s="80"/>
      <c r="N983" s="81"/>
      <c r="O983" s="79">
        <v>0.53</v>
      </c>
      <c r="P983" s="80"/>
      <c r="Q983" s="80"/>
      <c r="R983" s="81"/>
      <c r="S983" s="37">
        <v>308.86</v>
      </c>
      <c r="T983" s="38"/>
      <c r="U983" s="38"/>
      <c r="V983" s="38"/>
      <c r="W983" s="38"/>
      <c r="X983" s="39"/>
      <c r="Y983" s="37">
        <v>121.82</v>
      </c>
      <c r="Z983" s="38"/>
      <c r="AA983" s="38"/>
      <c r="AB983" s="38"/>
      <c r="AC983" s="38"/>
      <c r="AD983" s="38"/>
      <c r="AE983" s="39"/>
      <c r="AF983" s="40">
        <v>1</v>
      </c>
      <c r="AG983" s="41"/>
      <c r="AH983" s="41"/>
      <c r="AI983" s="41"/>
      <c r="AJ983" s="42"/>
      <c r="AK983" s="62">
        <f t="shared" si="14"/>
        <v>209.72</v>
      </c>
      <c r="AL983" s="63"/>
      <c r="AM983" s="64"/>
    </row>
    <row r="984" spans="1:39" ht="24.2" customHeight="1" x14ac:dyDescent="0.2">
      <c r="A984" s="31" t="s">
        <v>190</v>
      </c>
      <c r="B984" s="32"/>
      <c r="C984" s="32"/>
      <c r="D984" s="32"/>
      <c r="E984" s="32"/>
      <c r="F984" s="32"/>
      <c r="G984" s="32"/>
      <c r="H984" s="33"/>
      <c r="I984" s="31" t="s">
        <v>191</v>
      </c>
      <c r="J984" s="33"/>
      <c r="K984" s="79">
        <v>0.21</v>
      </c>
      <c r="L984" s="80"/>
      <c r="M984" s="80"/>
      <c r="N984" s="81"/>
      <c r="O984" s="79">
        <v>0.79</v>
      </c>
      <c r="P984" s="80"/>
      <c r="Q984" s="80"/>
      <c r="R984" s="81"/>
      <c r="S984" s="37">
        <v>158.79</v>
      </c>
      <c r="T984" s="38"/>
      <c r="U984" s="38"/>
      <c r="V984" s="38"/>
      <c r="W984" s="38"/>
      <c r="X984" s="39"/>
      <c r="Y984" s="34">
        <v>59.435000000000002</v>
      </c>
      <c r="Z984" s="35"/>
      <c r="AA984" s="35"/>
      <c r="AB984" s="35"/>
      <c r="AC984" s="35"/>
      <c r="AD984" s="35"/>
      <c r="AE984" s="36"/>
      <c r="AF984" s="40">
        <v>1</v>
      </c>
      <c r="AG984" s="41"/>
      <c r="AH984" s="41"/>
      <c r="AI984" s="41"/>
      <c r="AJ984" s="42"/>
      <c r="AK984" s="62">
        <f t="shared" si="14"/>
        <v>80.290000000000006</v>
      </c>
      <c r="AL984" s="63"/>
      <c r="AM984" s="64"/>
    </row>
    <row r="985" spans="1:39" ht="24.2" customHeight="1" x14ac:dyDescent="0.2">
      <c r="A985" s="31" t="s">
        <v>192</v>
      </c>
      <c r="B985" s="32"/>
      <c r="C985" s="32"/>
      <c r="D985" s="32"/>
      <c r="E985" s="32"/>
      <c r="F985" s="32"/>
      <c r="G985" s="32"/>
      <c r="H985" s="33"/>
      <c r="I985" s="31" t="s">
        <v>193</v>
      </c>
      <c r="J985" s="33"/>
      <c r="K985" s="79">
        <v>0.21</v>
      </c>
      <c r="L985" s="80"/>
      <c r="M985" s="80"/>
      <c r="N985" s="81"/>
      <c r="O985" s="79">
        <v>0.79</v>
      </c>
      <c r="P985" s="80"/>
      <c r="Q985" s="80"/>
      <c r="R985" s="81"/>
      <c r="S985" s="34">
        <v>13.1</v>
      </c>
      <c r="T985" s="35"/>
      <c r="U985" s="35"/>
      <c r="V985" s="35"/>
      <c r="W985" s="35"/>
      <c r="X985" s="36"/>
      <c r="Y985" s="62">
        <v>8.42</v>
      </c>
      <c r="Z985" s="63"/>
      <c r="AA985" s="63"/>
      <c r="AB985" s="63"/>
      <c r="AC985" s="63"/>
      <c r="AD985" s="63"/>
      <c r="AE985" s="64"/>
      <c r="AF985" s="40">
        <v>1</v>
      </c>
      <c r="AG985" s="41"/>
      <c r="AH985" s="41"/>
      <c r="AI985" s="41"/>
      <c r="AJ985" s="42"/>
      <c r="AK985" s="62">
        <f t="shared" si="14"/>
        <v>9.4</v>
      </c>
      <c r="AL985" s="63"/>
      <c r="AM985" s="64"/>
    </row>
    <row r="986" spans="1:39" ht="24.2" customHeight="1" x14ac:dyDescent="0.2">
      <c r="A986" s="31" t="s">
        <v>217</v>
      </c>
      <c r="B986" s="32"/>
      <c r="C986" s="32"/>
      <c r="D986" s="32"/>
      <c r="E986" s="32"/>
      <c r="F986" s="32"/>
      <c r="G986" s="32"/>
      <c r="H986" s="33"/>
      <c r="I986" s="31" t="s">
        <v>218</v>
      </c>
      <c r="J986" s="33"/>
      <c r="K986" s="79">
        <v>0.71</v>
      </c>
      <c r="L986" s="80"/>
      <c r="M986" s="80"/>
      <c r="N986" s="81"/>
      <c r="O986" s="79">
        <v>0.28999999999999998</v>
      </c>
      <c r="P986" s="80"/>
      <c r="Q986" s="80"/>
      <c r="R986" s="81"/>
      <c r="S986" s="37">
        <v>349.125</v>
      </c>
      <c r="T986" s="38"/>
      <c r="U986" s="38"/>
      <c r="V986" s="38"/>
      <c r="W986" s="38"/>
      <c r="X986" s="39"/>
      <c r="Y986" s="37">
        <v>156.31</v>
      </c>
      <c r="Z986" s="38"/>
      <c r="AA986" s="38"/>
      <c r="AB986" s="38"/>
      <c r="AC986" s="38"/>
      <c r="AD986" s="38"/>
      <c r="AE986" s="39"/>
      <c r="AF986" s="40">
        <v>1</v>
      </c>
      <c r="AG986" s="41"/>
      <c r="AH986" s="41"/>
      <c r="AI986" s="41"/>
      <c r="AJ986" s="42"/>
      <c r="AK986" s="62">
        <f t="shared" si="14"/>
        <v>293.2</v>
      </c>
      <c r="AL986" s="63"/>
      <c r="AM986" s="64"/>
    </row>
    <row r="987" spans="1:39" ht="12.2" customHeight="1" x14ac:dyDescent="0.2">
      <c r="A987" s="46" t="s">
        <v>28</v>
      </c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65">
        <f>SUM(AK982:AM986)</f>
        <v>788.33999999999992</v>
      </c>
      <c r="AI987" s="66"/>
      <c r="AJ987" s="66"/>
      <c r="AK987" s="66"/>
      <c r="AL987" s="66"/>
      <c r="AM987" s="67"/>
    </row>
    <row r="988" spans="1:39" ht="10.9" customHeight="1" x14ac:dyDescent="0.2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</row>
    <row r="989" spans="1:39" ht="24.2" customHeight="1" x14ac:dyDescent="0.2">
      <c r="A989" s="24" t="s">
        <v>29</v>
      </c>
      <c r="B989" s="25"/>
      <c r="C989" s="25"/>
      <c r="D989" s="25"/>
      <c r="E989" s="25"/>
      <c r="F989" s="25"/>
      <c r="G989" s="25"/>
      <c r="H989" s="26"/>
      <c r="I989" s="24" t="s">
        <v>21</v>
      </c>
      <c r="J989" s="26"/>
      <c r="K989" s="28" t="s">
        <v>30</v>
      </c>
      <c r="L989" s="29"/>
      <c r="M989" s="29"/>
      <c r="N989" s="29"/>
      <c r="O989" s="29"/>
      <c r="P989" s="30"/>
      <c r="Q989" s="28" t="s">
        <v>31</v>
      </c>
      <c r="R989" s="29"/>
      <c r="S989" s="29"/>
      <c r="T989" s="29"/>
      <c r="U989" s="29"/>
      <c r="V989" s="30"/>
      <c r="W989" s="28" t="s">
        <v>32</v>
      </c>
      <c r="X989" s="29"/>
      <c r="Y989" s="29"/>
      <c r="Z989" s="29"/>
      <c r="AA989" s="29"/>
      <c r="AB989" s="29"/>
      <c r="AC989" s="30"/>
      <c r="AD989" s="28" t="s">
        <v>26</v>
      </c>
      <c r="AE989" s="29"/>
      <c r="AF989" s="29"/>
      <c r="AG989" s="29"/>
      <c r="AH989" s="29"/>
      <c r="AI989" s="29"/>
      <c r="AJ989" s="30"/>
      <c r="AK989" s="28" t="s">
        <v>27</v>
      </c>
      <c r="AL989" s="29"/>
      <c r="AM989" s="30"/>
    </row>
    <row r="990" spans="1:39" ht="12.2" customHeight="1" x14ac:dyDescent="0.2">
      <c r="A990" s="31" t="s">
        <v>179</v>
      </c>
      <c r="B990" s="32"/>
      <c r="C990" s="32"/>
      <c r="D990" s="32"/>
      <c r="E990" s="32"/>
      <c r="F990" s="32"/>
      <c r="G990" s="32"/>
      <c r="H990" s="33"/>
      <c r="I990" s="31" t="s">
        <v>180</v>
      </c>
      <c r="J990" s="33"/>
      <c r="K990" s="34">
        <v>12.91</v>
      </c>
      <c r="L990" s="35"/>
      <c r="M990" s="35"/>
      <c r="N990" s="35"/>
      <c r="O990" s="35"/>
      <c r="P990" s="36"/>
      <c r="Q990" s="34">
        <v>28.33</v>
      </c>
      <c r="R990" s="35"/>
      <c r="S990" s="35"/>
      <c r="T990" s="35"/>
      <c r="U990" s="35"/>
      <c r="V990" s="36"/>
      <c r="W990" s="37">
        <v>119.46</v>
      </c>
      <c r="X990" s="38"/>
      <c r="Y990" s="38"/>
      <c r="Z990" s="38"/>
      <c r="AA990" s="38"/>
      <c r="AB990" s="38"/>
      <c r="AC990" s="39"/>
      <c r="AD990" s="40">
        <v>1</v>
      </c>
      <c r="AE990" s="41"/>
      <c r="AF990" s="41"/>
      <c r="AG990" s="41"/>
      <c r="AH990" s="41"/>
      <c r="AI990" s="41"/>
      <c r="AJ990" s="42"/>
      <c r="AK990" s="43">
        <f>TRUNC(AD990*Q990,2)</f>
        <v>28.33</v>
      </c>
      <c r="AL990" s="44"/>
      <c r="AM990" s="45"/>
    </row>
    <row r="991" spans="1:39" ht="12.2" customHeight="1" x14ac:dyDescent="0.2">
      <c r="A991" s="31" t="s">
        <v>35</v>
      </c>
      <c r="B991" s="32"/>
      <c r="C991" s="32"/>
      <c r="D991" s="32"/>
      <c r="E991" s="32"/>
      <c r="F991" s="32"/>
      <c r="G991" s="32"/>
      <c r="H991" s="33"/>
      <c r="I991" s="31" t="s">
        <v>36</v>
      </c>
      <c r="J991" s="33"/>
      <c r="K991" s="62">
        <v>7.38</v>
      </c>
      <c r="L991" s="63"/>
      <c r="M991" s="63"/>
      <c r="N991" s="63"/>
      <c r="O991" s="63"/>
      <c r="P991" s="64"/>
      <c r="Q991" s="34">
        <v>22.8</v>
      </c>
      <c r="R991" s="35"/>
      <c r="S991" s="35"/>
      <c r="T991" s="35"/>
      <c r="U991" s="35"/>
      <c r="V991" s="36"/>
      <c r="W991" s="37">
        <v>209.05</v>
      </c>
      <c r="X991" s="38"/>
      <c r="Y991" s="38"/>
      <c r="Z991" s="38"/>
      <c r="AA991" s="38"/>
      <c r="AB991" s="38"/>
      <c r="AC991" s="39"/>
      <c r="AD991" s="40">
        <v>8</v>
      </c>
      <c r="AE991" s="41"/>
      <c r="AF991" s="41"/>
      <c r="AG991" s="41"/>
      <c r="AH991" s="41"/>
      <c r="AI991" s="41"/>
      <c r="AJ991" s="42"/>
      <c r="AK991" s="43">
        <f>TRUNC(AD991*Q991,2)</f>
        <v>182.4</v>
      </c>
      <c r="AL991" s="44"/>
      <c r="AM991" s="45"/>
    </row>
    <row r="992" spans="1:39" ht="12.2" customHeight="1" x14ac:dyDescent="0.2">
      <c r="A992" s="46" t="s">
        <v>37</v>
      </c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65">
        <f>SUM(AK990:AM991)</f>
        <v>210.73000000000002</v>
      </c>
      <c r="AI992" s="66"/>
      <c r="AJ992" s="66"/>
      <c r="AK992" s="66"/>
      <c r="AL992" s="66"/>
      <c r="AM992" s="67"/>
    </row>
    <row r="993" spans="1:39" ht="10.9" customHeight="1" x14ac:dyDescent="0.2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</row>
    <row r="994" spans="1:39" ht="24.2" customHeight="1" x14ac:dyDescent="0.2">
      <c r="A994" s="24" t="s">
        <v>38</v>
      </c>
      <c r="B994" s="25"/>
      <c r="C994" s="25"/>
      <c r="D994" s="25"/>
      <c r="E994" s="25"/>
      <c r="F994" s="25"/>
      <c r="G994" s="25"/>
      <c r="H994" s="26"/>
      <c r="I994" s="24" t="s">
        <v>21</v>
      </c>
      <c r="J994" s="26"/>
      <c r="K994" s="59" t="s">
        <v>39</v>
      </c>
      <c r="L994" s="60"/>
      <c r="M994" s="60"/>
      <c r="N994" s="60"/>
      <c r="O994" s="60"/>
      <c r="P994" s="61"/>
      <c r="Q994" s="59" t="s">
        <v>40</v>
      </c>
      <c r="R994" s="60"/>
      <c r="S994" s="60"/>
      <c r="T994" s="61"/>
      <c r="U994" s="59" t="s">
        <v>41</v>
      </c>
      <c r="V994" s="60"/>
      <c r="W994" s="60"/>
      <c r="X994" s="61"/>
      <c r="Y994" s="59" t="s">
        <v>42</v>
      </c>
      <c r="Z994" s="60"/>
      <c r="AA994" s="60"/>
      <c r="AB994" s="60"/>
      <c r="AC994" s="60"/>
      <c r="AD994" s="61"/>
      <c r="AE994" s="28" t="s">
        <v>43</v>
      </c>
      <c r="AF994" s="29"/>
      <c r="AG994" s="29"/>
      <c r="AH994" s="29"/>
      <c r="AI994" s="29"/>
      <c r="AJ994" s="29"/>
      <c r="AK994" s="29"/>
      <c r="AL994" s="29"/>
      <c r="AM994" s="30"/>
    </row>
    <row r="995" spans="1:39" ht="12.2" customHeight="1" x14ac:dyDescent="0.2">
      <c r="A995" s="46" t="s">
        <v>44</v>
      </c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7">
        <v>0</v>
      </c>
      <c r="AI995" s="48"/>
      <c r="AJ995" s="48"/>
      <c r="AK995" s="48"/>
      <c r="AL995" s="48"/>
      <c r="AM995" s="49"/>
    </row>
    <row r="996" spans="1:39" ht="10.9" customHeight="1" x14ac:dyDescent="0.2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</row>
    <row r="997" spans="1:39" ht="12.2" customHeight="1" x14ac:dyDescent="0.2">
      <c r="A997" s="50" t="s">
        <v>45</v>
      </c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2"/>
      <c r="AA997" s="65">
        <f>SUM(AH987,AH992,AH995)</f>
        <v>999.06999999999994</v>
      </c>
      <c r="AB997" s="66"/>
      <c r="AC997" s="66"/>
      <c r="AD997" s="66"/>
      <c r="AE997" s="66"/>
      <c r="AF997" s="66"/>
      <c r="AG997" s="66"/>
      <c r="AH997" s="66"/>
      <c r="AI997" s="66"/>
      <c r="AJ997" s="66"/>
      <c r="AK997" s="66"/>
      <c r="AL997" s="66"/>
      <c r="AM997" s="67"/>
    </row>
    <row r="998" spans="1:39" ht="12.2" customHeight="1" x14ac:dyDescent="0.2">
      <c r="A998" s="50" t="s">
        <v>46</v>
      </c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2"/>
      <c r="AA998" s="102">
        <v>27.67</v>
      </c>
      <c r="AB998" s="103"/>
      <c r="AC998" s="103"/>
      <c r="AD998" s="103"/>
      <c r="AE998" s="103"/>
      <c r="AF998" s="103"/>
      <c r="AG998" s="103"/>
      <c r="AH998" s="103"/>
      <c r="AI998" s="103"/>
      <c r="AJ998" s="103"/>
      <c r="AK998" s="103"/>
      <c r="AL998" s="103"/>
      <c r="AM998" s="104"/>
    </row>
    <row r="999" spans="1:39" ht="12.2" customHeight="1" x14ac:dyDescent="0.2">
      <c r="A999" s="50" t="s">
        <v>47</v>
      </c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2"/>
      <c r="AA999" s="56">
        <f>TRUNC(AA997/AA998,2)</f>
        <v>36.1</v>
      </c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58"/>
    </row>
    <row r="1000" spans="1:39" ht="10.9" customHeight="1" x14ac:dyDescent="0.2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</row>
    <row r="1001" spans="1:39" ht="24.2" customHeight="1" x14ac:dyDescent="0.2">
      <c r="A1001" s="24" t="s">
        <v>48</v>
      </c>
      <c r="B1001" s="25"/>
      <c r="C1001" s="25"/>
      <c r="D1001" s="25"/>
      <c r="E1001" s="25"/>
      <c r="F1001" s="25"/>
      <c r="G1001" s="25"/>
      <c r="H1001" s="25"/>
      <c r="I1001" s="25"/>
      <c r="J1001" s="25"/>
      <c r="K1001" s="26"/>
      <c r="L1001" s="24" t="s">
        <v>21</v>
      </c>
      <c r="M1001" s="25"/>
      <c r="N1001" s="25"/>
      <c r="O1001" s="26"/>
      <c r="P1001" s="59" t="s">
        <v>49</v>
      </c>
      <c r="Q1001" s="60"/>
      <c r="R1001" s="60"/>
      <c r="S1001" s="61"/>
      <c r="T1001" s="28" t="s">
        <v>50</v>
      </c>
      <c r="U1001" s="29"/>
      <c r="V1001" s="29"/>
      <c r="W1001" s="29"/>
      <c r="X1001" s="29"/>
      <c r="Y1001" s="29"/>
      <c r="Z1001" s="29"/>
      <c r="AA1001" s="30"/>
      <c r="AB1001" s="28" t="s">
        <v>26</v>
      </c>
      <c r="AC1001" s="29"/>
      <c r="AD1001" s="29"/>
      <c r="AE1001" s="29"/>
      <c r="AF1001" s="29"/>
      <c r="AG1001" s="29"/>
      <c r="AH1001" s="29"/>
      <c r="AI1001" s="29"/>
      <c r="AJ1001" s="30"/>
      <c r="AK1001" s="28" t="s">
        <v>50</v>
      </c>
      <c r="AL1001" s="29"/>
      <c r="AM1001" s="30"/>
    </row>
    <row r="1002" spans="1:39" ht="12.2" customHeight="1" x14ac:dyDescent="0.2">
      <c r="A1002" s="46" t="s">
        <v>57</v>
      </c>
      <c r="B1002" s="4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6"/>
      <c r="AF1002" s="46"/>
      <c r="AG1002" s="46"/>
      <c r="AH1002" s="47">
        <v>0</v>
      </c>
      <c r="AI1002" s="48"/>
      <c r="AJ1002" s="48"/>
      <c r="AK1002" s="48"/>
      <c r="AL1002" s="48"/>
      <c r="AM1002" s="49"/>
    </row>
    <row r="1003" spans="1:39" ht="10.9" customHeight="1" x14ac:dyDescent="0.2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</row>
    <row r="1004" spans="1:39" ht="24.2" customHeight="1" x14ac:dyDescent="0.2">
      <c r="A1004" s="24" t="s">
        <v>58</v>
      </c>
      <c r="B1004" s="25"/>
      <c r="C1004" s="25"/>
      <c r="D1004" s="25"/>
      <c r="E1004" s="25"/>
      <c r="F1004" s="25"/>
      <c r="G1004" s="25"/>
      <c r="H1004" s="25"/>
      <c r="I1004" s="25"/>
      <c r="J1004" s="25"/>
      <c r="K1004" s="26"/>
      <c r="L1004" s="24" t="s">
        <v>21</v>
      </c>
      <c r="M1004" s="25"/>
      <c r="N1004" s="25"/>
      <c r="O1004" s="26"/>
      <c r="P1004" s="59" t="s">
        <v>49</v>
      </c>
      <c r="Q1004" s="60"/>
      <c r="R1004" s="60"/>
      <c r="S1004" s="61"/>
      <c r="T1004" s="28" t="s">
        <v>50</v>
      </c>
      <c r="U1004" s="29"/>
      <c r="V1004" s="29"/>
      <c r="W1004" s="29"/>
      <c r="X1004" s="29"/>
      <c r="Y1004" s="29"/>
      <c r="Z1004" s="29"/>
      <c r="AA1004" s="30"/>
      <c r="AB1004" s="28" t="s">
        <v>26</v>
      </c>
      <c r="AC1004" s="29"/>
      <c r="AD1004" s="29"/>
      <c r="AE1004" s="29"/>
      <c r="AF1004" s="29"/>
      <c r="AG1004" s="29"/>
      <c r="AH1004" s="29"/>
      <c r="AI1004" s="29"/>
      <c r="AJ1004" s="30"/>
      <c r="AK1004" s="28" t="s">
        <v>50</v>
      </c>
      <c r="AL1004" s="29"/>
      <c r="AM1004" s="30"/>
    </row>
    <row r="1005" spans="1:39" ht="24.2" customHeight="1" x14ac:dyDescent="0.2">
      <c r="A1005" s="31" t="s">
        <v>219</v>
      </c>
      <c r="B1005" s="32"/>
      <c r="C1005" s="32"/>
      <c r="D1005" s="32"/>
      <c r="E1005" s="32"/>
      <c r="F1005" s="32"/>
      <c r="G1005" s="32"/>
      <c r="H1005" s="32"/>
      <c r="I1005" s="32"/>
      <c r="J1005" s="32"/>
      <c r="K1005" s="33"/>
      <c r="L1005" s="31" t="s">
        <v>220</v>
      </c>
      <c r="M1005" s="32"/>
      <c r="N1005" s="32"/>
      <c r="O1005" s="33"/>
      <c r="P1005" s="68" t="s">
        <v>105</v>
      </c>
      <c r="Q1005" s="69"/>
      <c r="R1005" s="69"/>
      <c r="S1005" s="70"/>
      <c r="T1005" s="37">
        <v>320.02999999999997</v>
      </c>
      <c r="U1005" s="38"/>
      <c r="V1005" s="38"/>
      <c r="W1005" s="38"/>
      <c r="X1005" s="38"/>
      <c r="Y1005" s="38"/>
      <c r="Z1005" s="38"/>
      <c r="AA1005" s="39"/>
      <c r="AB1005" s="40">
        <v>1.02</v>
      </c>
      <c r="AC1005" s="41"/>
      <c r="AD1005" s="41"/>
      <c r="AE1005" s="41"/>
      <c r="AF1005" s="41"/>
      <c r="AG1005" s="41"/>
      <c r="AH1005" s="41"/>
      <c r="AI1005" s="41"/>
      <c r="AJ1005" s="42"/>
      <c r="AK1005" s="37">
        <f>TRUNC(AB1005*T1005,2)</f>
        <v>326.43</v>
      </c>
      <c r="AL1005" s="38"/>
      <c r="AM1005" s="39"/>
    </row>
    <row r="1006" spans="1:39" ht="12.2" customHeight="1" x14ac:dyDescent="0.2">
      <c r="A1006" s="46" t="s">
        <v>59</v>
      </c>
      <c r="B1006" s="4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65">
        <f>SUM(AK1005)</f>
        <v>326.43</v>
      </c>
      <c r="AI1006" s="66"/>
      <c r="AJ1006" s="66"/>
      <c r="AK1006" s="66"/>
      <c r="AL1006" s="66"/>
      <c r="AM1006" s="67"/>
    </row>
    <row r="1007" spans="1:39" ht="10.9" customHeight="1" x14ac:dyDescent="0.2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</row>
    <row r="1008" spans="1:39" ht="24.2" customHeight="1" x14ac:dyDescent="0.2">
      <c r="A1008" s="24" t="s">
        <v>60</v>
      </c>
      <c r="B1008" s="25"/>
      <c r="C1008" s="25"/>
      <c r="D1008" s="25"/>
      <c r="E1008" s="25"/>
      <c r="F1008" s="25"/>
      <c r="G1008" s="26"/>
      <c r="H1008" s="24" t="s">
        <v>21</v>
      </c>
      <c r="I1008" s="26"/>
      <c r="J1008" s="59" t="s">
        <v>49</v>
      </c>
      <c r="K1008" s="60"/>
      <c r="L1008" s="61"/>
      <c r="M1008" s="28" t="s">
        <v>61</v>
      </c>
      <c r="N1008" s="29"/>
      <c r="O1008" s="29"/>
      <c r="P1008" s="29"/>
      <c r="Q1008" s="29"/>
      <c r="R1008" s="29"/>
      <c r="S1008" s="30"/>
      <c r="T1008" s="28" t="s">
        <v>62</v>
      </c>
      <c r="U1008" s="29"/>
      <c r="V1008" s="29"/>
      <c r="W1008" s="30"/>
      <c r="X1008" s="28" t="s">
        <v>63</v>
      </c>
      <c r="Y1008" s="30"/>
      <c r="Z1008" s="28" t="s">
        <v>64</v>
      </c>
      <c r="AA1008" s="29"/>
      <c r="AB1008" s="30"/>
      <c r="AC1008" s="28" t="s">
        <v>43</v>
      </c>
      <c r="AD1008" s="29"/>
      <c r="AE1008" s="29"/>
      <c r="AF1008" s="29"/>
      <c r="AG1008" s="30"/>
      <c r="AH1008" s="28" t="s">
        <v>26</v>
      </c>
      <c r="AI1008" s="29"/>
      <c r="AJ1008" s="29"/>
      <c r="AK1008" s="29"/>
      <c r="AL1008" s="30"/>
      <c r="AM1008" s="3" t="s">
        <v>65</v>
      </c>
    </row>
    <row r="1009" spans="1:43" ht="12.2" customHeight="1" x14ac:dyDescent="0.2">
      <c r="A1009" s="46" t="s">
        <v>66</v>
      </c>
      <c r="B1009" s="46"/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7">
        <v>0</v>
      </c>
      <c r="AI1009" s="48"/>
      <c r="AJ1009" s="48"/>
      <c r="AK1009" s="48"/>
      <c r="AL1009" s="48"/>
      <c r="AM1009" s="49"/>
    </row>
    <row r="1010" spans="1:43" ht="10.9" customHeight="1" x14ac:dyDescent="0.2">
      <c r="A1010" s="19"/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</row>
    <row r="1011" spans="1:43" ht="12.2" customHeight="1" x14ac:dyDescent="0.2">
      <c r="A1011" s="50" t="s">
        <v>67</v>
      </c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  <c r="R1011" s="51"/>
      <c r="S1011" s="51"/>
      <c r="T1011" s="51"/>
      <c r="U1011" s="51"/>
      <c r="V1011" s="51"/>
      <c r="W1011" s="51"/>
      <c r="X1011" s="51"/>
      <c r="Y1011" s="51"/>
      <c r="Z1011" s="51"/>
      <c r="AA1011" s="51"/>
      <c r="AB1011" s="51"/>
      <c r="AC1011" s="51"/>
      <c r="AD1011" s="51"/>
      <c r="AE1011" s="51"/>
      <c r="AF1011" s="51"/>
      <c r="AG1011" s="52"/>
      <c r="AH1011" s="71">
        <f>SUM(AH1009,AH1006,AH1002,AA999)</f>
        <v>362.53000000000003</v>
      </c>
      <c r="AI1011" s="72"/>
      <c r="AJ1011" s="72"/>
      <c r="AK1011" s="72"/>
      <c r="AL1011" s="72"/>
      <c r="AM1011" s="73"/>
      <c r="AQ1011" s="11"/>
    </row>
    <row r="1012" spans="1:43" ht="12.2" customHeight="1" x14ac:dyDescent="0.2">
      <c r="A1012" s="7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9" t="s">
        <v>421</v>
      </c>
      <c r="AD1012" s="77">
        <f>[1]BDI!$L$10</f>
        <v>0.20230000000000001</v>
      </c>
      <c r="AE1012" s="77"/>
      <c r="AF1012" s="77"/>
      <c r="AG1012" s="78"/>
      <c r="AH1012" s="74">
        <f>IF(AD1012=0,0,TRUNC(AH1011*AD1012,2))</f>
        <v>73.33</v>
      </c>
      <c r="AI1012" s="75"/>
      <c r="AJ1012" s="75"/>
      <c r="AK1012" s="75"/>
      <c r="AL1012" s="75"/>
      <c r="AM1012" s="76"/>
    </row>
    <row r="1013" spans="1:43" ht="12.2" customHeight="1" x14ac:dyDescent="0.2">
      <c r="A1013" s="50" t="s">
        <v>68</v>
      </c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51"/>
      <c r="AC1013" s="51"/>
      <c r="AD1013" s="51"/>
      <c r="AE1013" s="51"/>
      <c r="AF1013" s="51"/>
      <c r="AG1013" s="52"/>
      <c r="AH1013" s="74">
        <f>AH1012+AH1011</f>
        <v>435.86</v>
      </c>
      <c r="AI1013" s="75"/>
      <c r="AJ1013" s="75"/>
      <c r="AK1013" s="75"/>
      <c r="AL1013" s="75"/>
      <c r="AM1013" s="76"/>
    </row>
    <row r="1014" spans="1:43" ht="10.9" customHeight="1" x14ac:dyDescent="0.2">
      <c r="A1014" s="19"/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</row>
    <row r="1015" spans="1:43" ht="10.9" customHeight="1" x14ac:dyDescent="0.2">
      <c r="A1015" s="19"/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</row>
    <row r="1016" spans="1:43" ht="10.35" customHeight="1" x14ac:dyDescent="0.2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</row>
    <row r="1017" spans="1:43" ht="10.9" customHeight="1" x14ac:dyDescent="0.2">
      <c r="A1017" s="19"/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</row>
    <row r="1018" spans="1:43" ht="12.2" customHeight="1" x14ac:dyDescent="0.2">
      <c r="A1018" s="20" t="s">
        <v>221</v>
      </c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1" t="s">
        <v>160</v>
      </c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</row>
    <row r="1019" spans="1:43" ht="10.9" customHeight="1" x14ac:dyDescent="0.2">
      <c r="A1019" s="19"/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</row>
    <row r="1020" spans="1:43" ht="24.2" customHeight="1" x14ac:dyDescent="0.2">
      <c r="A1020" s="24" t="s">
        <v>20</v>
      </c>
      <c r="B1020" s="25"/>
      <c r="C1020" s="25"/>
      <c r="D1020" s="25"/>
      <c r="E1020" s="25"/>
      <c r="F1020" s="25"/>
      <c r="G1020" s="25"/>
      <c r="H1020" s="26"/>
      <c r="I1020" s="24" t="s">
        <v>21</v>
      </c>
      <c r="J1020" s="26"/>
      <c r="K1020" s="28" t="s">
        <v>22</v>
      </c>
      <c r="L1020" s="29"/>
      <c r="M1020" s="29"/>
      <c r="N1020" s="30"/>
      <c r="O1020" s="28" t="s">
        <v>23</v>
      </c>
      <c r="P1020" s="29"/>
      <c r="Q1020" s="29"/>
      <c r="R1020" s="30"/>
      <c r="S1020" s="28" t="s">
        <v>24</v>
      </c>
      <c r="T1020" s="29"/>
      <c r="U1020" s="29"/>
      <c r="V1020" s="29"/>
      <c r="W1020" s="29"/>
      <c r="X1020" s="30"/>
      <c r="Y1020" s="28" t="s">
        <v>25</v>
      </c>
      <c r="Z1020" s="29"/>
      <c r="AA1020" s="29"/>
      <c r="AB1020" s="29"/>
      <c r="AC1020" s="29"/>
      <c r="AD1020" s="29"/>
      <c r="AE1020" s="30"/>
      <c r="AF1020" s="28" t="s">
        <v>26</v>
      </c>
      <c r="AG1020" s="29"/>
      <c r="AH1020" s="29"/>
      <c r="AI1020" s="29"/>
      <c r="AJ1020" s="30"/>
      <c r="AK1020" s="28" t="s">
        <v>27</v>
      </c>
      <c r="AL1020" s="29"/>
      <c r="AM1020" s="30"/>
    </row>
    <row r="1021" spans="1:43" ht="24.2" customHeight="1" x14ac:dyDescent="0.2">
      <c r="A1021" s="31" t="s">
        <v>222</v>
      </c>
      <c r="B1021" s="32"/>
      <c r="C1021" s="32"/>
      <c r="D1021" s="32"/>
      <c r="E1021" s="32"/>
      <c r="F1021" s="32"/>
      <c r="G1021" s="32"/>
      <c r="H1021" s="33"/>
      <c r="I1021" s="31" t="s">
        <v>223</v>
      </c>
      <c r="J1021" s="33"/>
      <c r="K1021" s="79">
        <v>1</v>
      </c>
      <c r="L1021" s="80"/>
      <c r="M1021" s="80"/>
      <c r="N1021" s="81"/>
      <c r="O1021" s="79">
        <v>0</v>
      </c>
      <c r="P1021" s="80"/>
      <c r="Q1021" s="80"/>
      <c r="R1021" s="81"/>
      <c r="S1021" s="37">
        <v>370.71</v>
      </c>
      <c r="T1021" s="38"/>
      <c r="U1021" s="38"/>
      <c r="V1021" s="38"/>
      <c r="W1021" s="38"/>
      <c r="X1021" s="39"/>
      <c r="Y1021" s="37">
        <v>142.29</v>
      </c>
      <c r="Z1021" s="38"/>
      <c r="AA1021" s="38"/>
      <c r="AB1021" s="38"/>
      <c r="AC1021" s="38"/>
      <c r="AD1021" s="38"/>
      <c r="AE1021" s="39"/>
      <c r="AF1021" s="40">
        <v>1</v>
      </c>
      <c r="AG1021" s="41"/>
      <c r="AH1021" s="41"/>
      <c r="AI1021" s="41"/>
      <c r="AJ1021" s="42"/>
      <c r="AK1021" s="62">
        <f>TRUNC((K1021*S1021*AF1021)+(O1021*Y1021*AF1021),2)</f>
        <v>370.71</v>
      </c>
      <c r="AL1021" s="63"/>
      <c r="AM1021" s="64"/>
    </row>
    <row r="1022" spans="1:43" ht="12.2" customHeight="1" x14ac:dyDescent="0.2">
      <c r="A1022" s="46" t="s">
        <v>28</v>
      </c>
      <c r="B1022" s="46"/>
      <c r="C1022" s="46"/>
      <c r="D1022" s="46"/>
      <c r="E1022" s="46"/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  <c r="AA1022" s="46"/>
      <c r="AB1022" s="46"/>
      <c r="AC1022" s="46"/>
      <c r="AD1022" s="46"/>
      <c r="AE1022" s="46"/>
      <c r="AF1022" s="46"/>
      <c r="AG1022" s="46"/>
      <c r="AH1022" s="65">
        <f>SUM(AK1021)</f>
        <v>370.71</v>
      </c>
      <c r="AI1022" s="66"/>
      <c r="AJ1022" s="66"/>
      <c r="AK1022" s="66"/>
      <c r="AL1022" s="66"/>
      <c r="AM1022" s="67"/>
    </row>
    <row r="1023" spans="1:43" ht="10.9" customHeight="1" x14ac:dyDescent="0.2">
      <c r="A1023" s="19"/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</row>
    <row r="1024" spans="1:43" ht="24.2" customHeight="1" x14ac:dyDescent="0.2">
      <c r="A1024" s="24" t="s">
        <v>29</v>
      </c>
      <c r="B1024" s="25"/>
      <c r="C1024" s="25"/>
      <c r="D1024" s="25"/>
      <c r="E1024" s="25"/>
      <c r="F1024" s="25"/>
      <c r="G1024" s="25"/>
      <c r="H1024" s="26"/>
      <c r="I1024" s="24" t="s">
        <v>21</v>
      </c>
      <c r="J1024" s="26"/>
      <c r="K1024" s="28" t="s">
        <v>30</v>
      </c>
      <c r="L1024" s="29"/>
      <c r="M1024" s="29"/>
      <c r="N1024" s="29"/>
      <c r="O1024" s="29"/>
      <c r="P1024" s="30"/>
      <c r="Q1024" s="28" t="s">
        <v>31</v>
      </c>
      <c r="R1024" s="29"/>
      <c r="S1024" s="29"/>
      <c r="T1024" s="29"/>
      <c r="U1024" s="29"/>
      <c r="V1024" s="30"/>
      <c r="W1024" s="28" t="s">
        <v>32</v>
      </c>
      <c r="X1024" s="29"/>
      <c r="Y1024" s="29"/>
      <c r="Z1024" s="29"/>
      <c r="AA1024" s="29"/>
      <c r="AB1024" s="29"/>
      <c r="AC1024" s="30"/>
      <c r="AD1024" s="28" t="s">
        <v>26</v>
      </c>
      <c r="AE1024" s="29"/>
      <c r="AF1024" s="29"/>
      <c r="AG1024" s="29"/>
      <c r="AH1024" s="29"/>
      <c r="AI1024" s="29"/>
      <c r="AJ1024" s="30"/>
      <c r="AK1024" s="28" t="s">
        <v>27</v>
      </c>
      <c r="AL1024" s="29"/>
      <c r="AM1024" s="30"/>
    </row>
    <row r="1025" spans="1:39" ht="12.2" customHeight="1" x14ac:dyDescent="0.2">
      <c r="A1025" s="31" t="s">
        <v>142</v>
      </c>
      <c r="B1025" s="32"/>
      <c r="C1025" s="32"/>
      <c r="D1025" s="32"/>
      <c r="E1025" s="32"/>
      <c r="F1025" s="32"/>
      <c r="G1025" s="32"/>
      <c r="H1025" s="33"/>
      <c r="I1025" s="31" t="s">
        <v>143</v>
      </c>
      <c r="J1025" s="33"/>
      <c r="K1025" s="62">
        <v>7.86</v>
      </c>
      <c r="L1025" s="63"/>
      <c r="M1025" s="63"/>
      <c r="N1025" s="63"/>
      <c r="O1025" s="63"/>
      <c r="P1025" s="64"/>
      <c r="Q1025" s="34">
        <v>23.79</v>
      </c>
      <c r="R1025" s="35"/>
      <c r="S1025" s="35"/>
      <c r="T1025" s="35"/>
      <c r="U1025" s="35"/>
      <c r="V1025" s="36"/>
      <c r="W1025" s="37">
        <v>202.68</v>
      </c>
      <c r="X1025" s="38"/>
      <c r="Y1025" s="38"/>
      <c r="Z1025" s="38"/>
      <c r="AA1025" s="38"/>
      <c r="AB1025" s="38"/>
      <c r="AC1025" s="39"/>
      <c r="AD1025" s="108">
        <v>10</v>
      </c>
      <c r="AE1025" s="109"/>
      <c r="AF1025" s="109"/>
      <c r="AG1025" s="109"/>
      <c r="AH1025" s="109"/>
      <c r="AI1025" s="109"/>
      <c r="AJ1025" s="110"/>
      <c r="AK1025" s="43">
        <f>TRUNC(AD1025*Q1025,2)</f>
        <v>237.9</v>
      </c>
      <c r="AL1025" s="44"/>
      <c r="AM1025" s="45"/>
    </row>
    <row r="1026" spans="1:39" ht="12.2" customHeight="1" x14ac:dyDescent="0.2">
      <c r="A1026" s="31" t="s">
        <v>179</v>
      </c>
      <c r="B1026" s="32"/>
      <c r="C1026" s="32"/>
      <c r="D1026" s="32"/>
      <c r="E1026" s="32"/>
      <c r="F1026" s="32"/>
      <c r="G1026" s="32"/>
      <c r="H1026" s="33"/>
      <c r="I1026" s="31" t="s">
        <v>180</v>
      </c>
      <c r="J1026" s="33"/>
      <c r="K1026" s="34">
        <v>12.91</v>
      </c>
      <c r="L1026" s="35"/>
      <c r="M1026" s="35"/>
      <c r="N1026" s="35"/>
      <c r="O1026" s="35"/>
      <c r="P1026" s="36"/>
      <c r="Q1026" s="34">
        <v>28.33</v>
      </c>
      <c r="R1026" s="35"/>
      <c r="S1026" s="35"/>
      <c r="T1026" s="35"/>
      <c r="U1026" s="35"/>
      <c r="V1026" s="36"/>
      <c r="W1026" s="37">
        <v>119.46</v>
      </c>
      <c r="X1026" s="38"/>
      <c r="Y1026" s="38"/>
      <c r="Z1026" s="38"/>
      <c r="AA1026" s="38"/>
      <c r="AB1026" s="38"/>
      <c r="AC1026" s="39"/>
      <c r="AD1026" s="40">
        <v>1</v>
      </c>
      <c r="AE1026" s="41"/>
      <c r="AF1026" s="41"/>
      <c r="AG1026" s="41"/>
      <c r="AH1026" s="41"/>
      <c r="AI1026" s="41"/>
      <c r="AJ1026" s="42"/>
      <c r="AK1026" s="43">
        <f>TRUNC(AD1026*Q1026,2)</f>
        <v>28.33</v>
      </c>
      <c r="AL1026" s="44"/>
      <c r="AM1026" s="45"/>
    </row>
    <row r="1027" spans="1:39" ht="12.2" customHeight="1" x14ac:dyDescent="0.2">
      <c r="A1027" s="46" t="s">
        <v>37</v>
      </c>
      <c r="B1027" s="46"/>
      <c r="C1027" s="46"/>
      <c r="D1027" s="46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65">
        <f>SUM(AK1025:AM1026)</f>
        <v>266.23</v>
      </c>
      <c r="AI1027" s="66"/>
      <c r="AJ1027" s="66"/>
      <c r="AK1027" s="66"/>
      <c r="AL1027" s="66"/>
      <c r="AM1027" s="67"/>
    </row>
    <row r="1028" spans="1:39" ht="10.9" customHeight="1" x14ac:dyDescent="0.2">
      <c r="A1028" s="19"/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</row>
    <row r="1029" spans="1:39" ht="24.2" customHeight="1" x14ac:dyDescent="0.2">
      <c r="A1029" s="24" t="s">
        <v>38</v>
      </c>
      <c r="B1029" s="25"/>
      <c r="C1029" s="25"/>
      <c r="D1029" s="25"/>
      <c r="E1029" s="25"/>
      <c r="F1029" s="25"/>
      <c r="G1029" s="25"/>
      <c r="H1029" s="26"/>
      <c r="I1029" s="24" t="s">
        <v>21</v>
      </c>
      <c r="J1029" s="26"/>
      <c r="K1029" s="59" t="s">
        <v>39</v>
      </c>
      <c r="L1029" s="60"/>
      <c r="M1029" s="60"/>
      <c r="N1029" s="60"/>
      <c r="O1029" s="60"/>
      <c r="P1029" s="61"/>
      <c r="Q1029" s="59" t="s">
        <v>40</v>
      </c>
      <c r="R1029" s="60"/>
      <c r="S1029" s="60"/>
      <c r="T1029" s="61"/>
      <c r="U1029" s="59" t="s">
        <v>41</v>
      </c>
      <c r="V1029" s="60"/>
      <c r="W1029" s="60"/>
      <c r="X1029" s="61"/>
      <c r="Y1029" s="59" t="s">
        <v>42</v>
      </c>
      <c r="Z1029" s="60"/>
      <c r="AA1029" s="60"/>
      <c r="AB1029" s="60"/>
      <c r="AC1029" s="60"/>
      <c r="AD1029" s="61"/>
      <c r="AE1029" s="28" t="s">
        <v>43</v>
      </c>
      <c r="AF1029" s="29"/>
      <c r="AG1029" s="29"/>
      <c r="AH1029" s="29"/>
      <c r="AI1029" s="29"/>
      <c r="AJ1029" s="29"/>
      <c r="AK1029" s="29"/>
      <c r="AL1029" s="29"/>
      <c r="AM1029" s="30"/>
    </row>
    <row r="1030" spans="1:39" ht="12.2" customHeight="1" x14ac:dyDescent="0.2">
      <c r="A1030" s="46" t="s">
        <v>44</v>
      </c>
      <c r="B1030" s="46"/>
      <c r="C1030" s="46"/>
      <c r="D1030" s="46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7">
        <v>0</v>
      </c>
      <c r="AI1030" s="48"/>
      <c r="AJ1030" s="48"/>
      <c r="AK1030" s="48"/>
      <c r="AL1030" s="48"/>
      <c r="AM1030" s="49"/>
    </row>
    <row r="1031" spans="1:39" ht="10.9" customHeight="1" x14ac:dyDescent="0.2">
      <c r="A1031" s="19"/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</row>
    <row r="1032" spans="1:39" ht="12.2" customHeight="1" x14ac:dyDescent="0.2">
      <c r="A1032" s="50" t="s">
        <v>45</v>
      </c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  <c r="R1032" s="51"/>
      <c r="S1032" s="51"/>
      <c r="T1032" s="51"/>
      <c r="U1032" s="51"/>
      <c r="V1032" s="51"/>
      <c r="W1032" s="51"/>
      <c r="X1032" s="51"/>
      <c r="Y1032" s="51"/>
      <c r="Z1032" s="52"/>
      <c r="AA1032" s="65">
        <f>SUM(AH1022,AH1027,AH1030)</f>
        <v>636.94000000000005</v>
      </c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7"/>
    </row>
    <row r="1033" spans="1:39" ht="12.2" customHeight="1" x14ac:dyDescent="0.2">
      <c r="A1033" s="50" t="s">
        <v>46</v>
      </c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  <c r="R1033" s="51"/>
      <c r="S1033" s="51"/>
      <c r="T1033" s="51"/>
      <c r="U1033" s="51"/>
      <c r="V1033" s="51"/>
      <c r="W1033" s="51"/>
      <c r="X1033" s="51"/>
      <c r="Y1033" s="51"/>
      <c r="Z1033" s="52"/>
      <c r="AA1033" s="105">
        <v>300</v>
      </c>
      <c r="AB1033" s="106"/>
      <c r="AC1033" s="106"/>
      <c r="AD1033" s="106"/>
      <c r="AE1033" s="106"/>
      <c r="AF1033" s="106"/>
      <c r="AG1033" s="106"/>
      <c r="AH1033" s="106"/>
      <c r="AI1033" s="106"/>
      <c r="AJ1033" s="106"/>
      <c r="AK1033" s="106"/>
      <c r="AL1033" s="106"/>
      <c r="AM1033" s="107"/>
    </row>
    <row r="1034" spans="1:39" ht="12.2" customHeight="1" x14ac:dyDescent="0.2">
      <c r="A1034" s="50" t="s">
        <v>47</v>
      </c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  <c r="R1034" s="51"/>
      <c r="S1034" s="51"/>
      <c r="T1034" s="51"/>
      <c r="U1034" s="51"/>
      <c r="V1034" s="51"/>
      <c r="W1034" s="51"/>
      <c r="X1034" s="51"/>
      <c r="Y1034" s="51"/>
      <c r="Z1034" s="52"/>
      <c r="AA1034" s="47">
        <f>TRUNC(AA1032/AA1033,2)</f>
        <v>2.12</v>
      </c>
      <c r="AB1034" s="48"/>
      <c r="AC1034" s="48"/>
      <c r="AD1034" s="48"/>
      <c r="AE1034" s="48"/>
      <c r="AF1034" s="48"/>
      <c r="AG1034" s="48"/>
      <c r="AH1034" s="48"/>
      <c r="AI1034" s="48"/>
      <c r="AJ1034" s="48"/>
      <c r="AK1034" s="48"/>
      <c r="AL1034" s="48"/>
      <c r="AM1034" s="49"/>
    </row>
    <row r="1035" spans="1:39" ht="10.9" customHeight="1" x14ac:dyDescent="0.2">
      <c r="A1035" s="19"/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</row>
    <row r="1036" spans="1:39" ht="24.2" customHeight="1" x14ac:dyDescent="0.2">
      <c r="A1036" s="24" t="s">
        <v>48</v>
      </c>
      <c r="B1036" s="25"/>
      <c r="C1036" s="25"/>
      <c r="D1036" s="25"/>
      <c r="E1036" s="25"/>
      <c r="F1036" s="25"/>
      <c r="G1036" s="25"/>
      <c r="H1036" s="25"/>
      <c r="I1036" s="25"/>
      <c r="J1036" s="25"/>
      <c r="K1036" s="26"/>
      <c r="L1036" s="24" t="s">
        <v>21</v>
      </c>
      <c r="M1036" s="25"/>
      <c r="N1036" s="25"/>
      <c r="O1036" s="26"/>
      <c r="P1036" s="59" t="s">
        <v>49</v>
      </c>
      <c r="Q1036" s="60"/>
      <c r="R1036" s="60"/>
      <c r="S1036" s="61"/>
      <c r="T1036" s="28" t="s">
        <v>50</v>
      </c>
      <c r="U1036" s="29"/>
      <c r="V1036" s="29"/>
      <c r="W1036" s="29"/>
      <c r="X1036" s="29"/>
      <c r="Y1036" s="29"/>
      <c r="Z1036" s="29"/>
      <c r="AA1036" s="30"/>
      <c r="AB1036" s="28" t="s">
        <v>26</v>
      </c>
      <c r="AC1036" s="29"/>
      <c r="AD1036" s="29"/>
      <c r="AE1036" s="29"/>
      <c r="AF1036" s="29"/>
      <c r="AG1036" s="29"/>
      <c r="AH1036" s="29"/>
      <c r="AI1036" s="29"/>
      <c r="AJ1036" s="30"/>
      <c r="AK1036" s="28" t="s">
        <v>50</v>
      </c>
      <c r="AL1036" s="29"/>
      <c r="AM1036" s="30"/>
    </row>
    <row r="1037" spans="1:39" ht="12.2" customHeight="1" x14ac:dyDescent="0.2">
      <c r="A1037" s="31" t="s">
        <v>224</v>
      </c>
      <c r="B1037" s="32"/>
      <c r="C1037" s="32"/>
      <c r="D1037" s="32"/>
      <c r="E1037" s="32"/>
      <c r="F1037" s="32"/>
      <c r="G1037" s="32"/>
      <c r="H1037" s="32"/>
      <c r="I1037" s="32"/>
      <c r="J1037" s="32"/>
      <c r="K1037" s="33"/>
      <c r="L1037" s="31" t="s">
        <v>225</v>
      </c>
      <c r="M1037" s="32"/>
      <c r="N1037" s="32"/>
      <c r="O1037" s="33"/>
      <c r="P1037" s="68" t="s">
        <v>53</v>
      </c>
      <c r="Q1037" s="69"/>
      <c r="R1037" s="69"/>
      <c r="S1037" s="70"/>
      <c r="T1037" s="34">
        <v>12.9</v>
      </c>
      <c r="U1037" s="35"/>
      <c r="V1037" s="35"/>
      <c r="W1037" s="35"/>
      <c r="X1037" s="35"/>
      <c r="Y1037" s="35"/>
      <c r="Z1037" s="35"/>
      <c r="AA1037" s="36"/>
      <c r="AB1037" s="40">
        <v>0.47</v>
      </c>
      <c r="AC1037" s="41"/>
      <c r="AD1037" s="41"/>
      <c r="AE1037" s="41"/>
      <c r="AF1037" s="41"/>
      <c r="AG1037" s="41"/>
      <c r="AH1037" s="41"/>
      <c r="AI1037" s="41"/>
      <c r="AJ1037" s="42"/>
      <c r="AK1037" s="43">
        <f t="shared" ref="AK1037:AK1040" si="15">TRUNC(AB1037*T1037,2)</f>
        <v>6.06</v>
      </c>
      <c r="AL1037" s="44"/>
      <c r="AM1037" s="45"/>
    </row>
    <row r="1038" spans="1:39" ht="12.2" customHeight="1" x14ac:dyDescent="0.2">
      <c r="A1038" s="31" t="s">
        <v>226</v>
      </c>
      <c r="B1038" s="32"/>
      <c r="C1038" s="32"/>
      <c r="D1038" s="32"/>
      <c r="E1038" s="32"/>
      <c r="F1038" s="32"/>
      <c r="G1038" s="32"/>
      <c r="H1038" s="32"/>
      <c r="I1038" s="32"/>
      <c r="J1038" s="32"/>
      <c r="K1038" s="33"/>
      <c r="L1038" s="31" t="s">
        <v>227</v>
      </c>
      <c r="M1038" s="32"/>
      <c r="N1038" s="32"/>
      <c r="O1038" s="33"/>
      <c r="P1038" s="68" t="s">
        <v>228</v>
      </c>
      <c r="Q1038" s="69"/>
      <c r="R1038" s="69"/>
      <c r="S1038" s="70"/>
      <c r="T1038" s="34">
        <v>24.4</v>
      </c>
      <c r="U1038" s="35"/>
      <c r="V1038" s="35"/>
      <c r="W1038" s="35"/>
      <c r="X1038" s="35"/>
      <c r="Y1038" s="35"/>
      <c r="Z1038" s="35"/>
      <c r="AA1038" s="36"/>
      <c r="AB1038" s="40">
        <v>0.03</v>
      </c>
      <c r="AC1038" s="41"/>
      <c r="AD1038" s="41"/>
      <c r="AE1038" s="41"/>
      <c r="AF1038" s="41"/>
      <c r="AG1038" s="41"/>
      <c r="AH1038" s="41"/>
      <c r="AI1038" s="41"/>
      <c r="AJ1038" s="42"/>
      <c r="AK1038" s="43">
        <f t="shared" si="15"/>
        <v>0.73</v>
      </c>
      <c r="AL1038" s="44"/>
      <c r="AM1038" s="45"/>
    </row>
    <row r="1039" spans="1:39" ht="12.2" customHeight="1" x14ac:dyDescent="0.2">
      <c r="A1039" s="31" t="s">
        <v>229</v>
      </c>
      <c r="B1039" s="32"/>
      <c r="C1039" s="32"/>
      <c r="D1039" s="32"/>
      <c r="E1039" s="32"/>
      <c r="F1039" s="32"/>
      <c r="G1039" s="32"/>
      <c r="H1039" s="32"/>
      <c r="I1039" s="32"/>
      <c r="J1039" s="32"/>
      <c r="K1039" s="33"/>
      <c r="L1039" s="31" t="s">
        <v>230</v>
      </c>
      <c r="M1039" s="32"/>
      <c r="N1039" s="32"/>
      <c r="O1039" s="33"/>
      <c r="P1039" s="68" t="s">
        <v>228</v>
      </c>
      <c r="Q1039" s="69"/>
      <c r="R1039" s="69"/>
      <c r="S1039" s="70"/>
      <c r="T1039" s="34">
        <v>21.21</v>
      </c>
      <c r="U1039" s="35"/>
      <c r="V1039" s="35"/>
      <c r="W1039" s="35"/>
      <c r="X1039" s="35"/>
      <c r="Y1039" s="35"/>
      <c r="Z1039" s="35"/>
      <c r="AA1039" s="36"/>
      <c r="AB1039" s="40">
        <v>8.9999999999999998E-4</v>
      </c>
      <c r="AC1039" s="41"/>
      <c r="AD1039" s="41"/>
      <c r="AE1039" s="41"/>
      <c r="AF1039" s="41"/>
      <c r="AG1039" s="41"/>
      <c r="AH1039" s="41"/>
      <c r="AI1039" s="41"/>
      <c r="AJ1039" s="42"/>
      <c r="AK1039" s="43">
        <f t="shared" si="15"/>
        <v>0.01</v>
      </c>
      <c r="AL1039" s="44"/>
      <c r="AM1039" s="45"/>
    </row>
    <row r="1040" spans="1:39" ht="12.2" customHeight="1" x14ac:dyDescent="0.2">
      <c r="A1040" s="31" t="s">
        <v>231</v>
      </c>
      <c r="B1040" s="32"/>
      <c r="C1040" s="32"/>
      <c r="D1040" s="32"/>
      <c r="E1040" s="32"/>
      <c r="F1040" s="32"/>
      <c r="G1040" s="32"/>
      <c r="H1040" s="32"/>
      <c r="I1040" s="32"/>
      <c r="J1040" s="32"/>
      <c r="K1040" s="33"/>
      <c r="L1040" s="31" t="s">
        <v>232</v>
      </c>
      <c r="M1040" s="32"/>
      <c r="N1040" s="32"/>
      <c r="O1040" s="33"/>
      <c r="P1040" s="68" t="s">
        <v>228</v>
      </c>
      <c r="Q1040" s="69"/>
      <c r="R1040" s="69"/>
      <c r="S1040" s="70"/>
      <c r="T1040" s="34">
        <v>32.11</v>
      </c>
      <c r="U1040" s="35"/>
      <c r="V1040" s="35"/>
      <c r="W1040" s="35"/>
      <c r="X1040" s="35"/>
      <c r="Y1040" s="35"/>
      <c r="Z1040" s="35"/>
      <c r="AA1040" s="36"/>
      <c r="AB1040" s="40">
        <v>0.6</v>
      </c>
      <c r="AC1040" s="41"/>
      <c r="AD1040" s="41"/>
      <c r="AE1040" s="41"/>
      <c r="AF1040" s="41"/>
      <c r="AG1040" s="41"/>
      <c r="AH1040" s="41"/>
      <c r="AI1040" s="41"/>
      <c r="AJ1040" s="42"/>
      <c r="AK1040" s="43">
        <f t="shared" si="15"/>
        <v>19.260000000000002</v>
      </c>
      <c r="AL1040" s="44"/>
      <c r="AM1040" s="45"/>
    </row>
    <row r="1041" spans="1:43" ht="12.2" customHeight="1" x14ac:dyDescent="0.2">
      <c r="A1041" s="46" t="s">
        <v>57</v>
      </c>
      <c r="B1041" s="46"/>
      <c r="C1041" s="46"/>
      <c r="D1041" s="46"/>
      <c r="E1041" s="46"/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  <c r="X1041" s="46"/>
      <c r="Y1041" s="46"/>
      <c r="Z1041" s="46"/>
      <c r="AA1041" s="46"/>
      <c r="AB1041" s="46"/>
      <c r="AC1041" s="46"/>
      <c r="AD1041" s="46"/>
      <c r="AE1041" s="46"/>
      <c r="AF1041" s="46"/>
      <c r="AG1041" s="46"/>
      <c r="AH1041" s="56">
        <f>SUM(AK1037:AM1040)</f>
        <v>26.060000000000002</v>
      </c>
      <c r="AI1041" s="57"/>
      <c r="AJ1041" s="57"/>
      <c r="AK1041" s="57"/>
      <c r="AL1041" s="57"/>
      <c r="AM1041" s="58"/>
    </row>
    <row r="1042" spans="1:43" ht="10.9" customHeight="1" x14ac:dyDescent="0.2">
      <c r="A1042" s="19"/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</row>
    <row r="1043" spans="1:43" ht="24.2" customHeight="1" x14ac:dyDescent="0.2">
      <c r="A1043" s="24" t="s">
        <v>58</v>
      </c>
      <c r="B1043" s="25"/>
      <c r="C1043" s="25"/>
      <c r="D1043" s="25"/>
      <c r="E1043" s="25"/>
      <c r="F1043" s="25"/>
      <c r="G1043" s="25"/>
      <c r="H1043" s="25"/>
      <c r="I1043" s="25"/>
      <c r="J1043" s="25"/>
      <c r="K1043" s="26"/>
      <c r="L1043" s="24" t="s">
        <v>21</v>
      </c>
      <c r="M1043" s="25"/>
      <c r="N1043" s="25"/>
      <c r="O1043" s="26"/>
      <c r="P1043" s="59" t="s">
        <v>49</v>
      </c>
      <c r="Q1043" s="60"/>
      <c r="R1043" s="60"/>
      <c r="S1043" s="61"/>
      <c r="T1043" s="28" t="s">
        <v>50</v>
      </c>
      <c r="U1043" s="29"/>
      <c r="V1043" s="29"/>
      <c r="W1043" s="29"/>
      <c r="X1043" s="29"/>
      <c r="Y1043" s="29"/>
      <c r="Z1043" s="29"/>
      <c r="AA1043" s="30"/>
      <c r="AB1043" s="28" t="s">
        <v>26</v>
      </c>
      <c r="AC1043" s="29"/>
      <c r="AD1043" s="29"/>
      <c r="AE1043" s="29"/>
      <c r="AF1043" s="29"/>
      <c r="AG1043" s="29"/>
      <c r="AH1043" s="29"/>
      <c r="AI1043" s="29"/>
      <c r="AJ1043" s="30"/>
      <c r="AK1043" s="28" t="s">
        <v>50</v>
      </c>
      <c r="AL1043" s="29"/>
      <c r="AM1043" s="30"/>
    </row>
    <row r="1044" spans="1:43" ht="12.2" customHeight="1" x14ac:dyDescent="0.2">
      <c r="A1044" s="46" t="s">
        <v>59</v>
      </c>
      <c r="B1044" s="46"/>
      <c r="C1044" s="46"/>
      <c r="D1044" s="46"/>
      <c r="E1044" s="46"/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  <c r="X1044" s="46"/>
      <c r="Y1044" s="46"/>
      <c r="Z1044" s="46"/>
      <c r="AA1044" s="46"/>
      <c r="AB1044" s="46"/>
      <c r="AC1044" s="46"/>
      <c r="AD1044" s="46"/>
      <c r="AE1044" s="46"/>
      <c r="AF1044" s="46"/>
      <c r="AG1044" s="46"/>
      <c r="AH1044" s="47">
        <v>0</v>
      </c>
      <c r="AI1044" s="48"/>
      <c r="AJ1044" s="48"/>
      <c r="AK1044" s="48"/>
      <c r="AL1044" s="48"/>
      <c r="AM1044" s="49"/>
    </row>
    <row r="1045" spans="1:43" ht="10.9" customHeight="1" x14ac:dyDescent="0.2">
      <c r="A1045" s="19"/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</row>
    <row r="1046" spans="1:43" ht="24.2" customHeight="1" x14ac:dyDescent="0.2">
      <c r="A1046" s="24" t="s">
        <v>60</v>
      </c>
      <c r="B1046" s="25"/>
      <c r="C1046" s="25"/>
      <c r="D1046" s="25"/>
      <c r="E1046" s="25"/>
      <c r="F1046" s="25"/>
      <c r="G1046" s="26"/>
      <c r="H1046" s="24" t="s">
        <v>21</v>
      </c>
      <c r="I1046" s="26"/>
      <c r="J1046" s="59" t="s">
        <v>49</v>
      </c>
      <c r="K1046" s="60"/>
      <c r="L1046" s="61"/>
      <c r="M1046" s="28" t="s">
        <v>61</v>
      </c>
      <c r="N1046" s="29"/>
      <c r="O1046" s="29"/>
      <c r="P1046" s="29"/>
      <c r="Q1046" s="29"/>
      <c r="R1046" s="29"/>
      <c r="S1046" s="30"/>
      <c r="T1046" s="28" t="s">
        <v>62</v>
      </c>
      <c r="U1046" s="29"/>
      <c r="V1046" s="29"/>
      <c r="W1046" s="30"/>
      <c r="X1046" s="28" t="s">
        <v>63</v>
      </c>
      <c r="Y1046" s="30"/>
      <c r="Z1046" s="28" t="s">
        <v>64</v>
      </c>
      <c r="AA1046" s="29"/>
      <c r="AB1046" s="30"/>
      <c r="AC1046" s="28" t="s">
        <v>43</v>
      </c>
      <c r="AD1046" s="29"/>
      <c r="AE1046" s="29"/>
      <c r="AF1046" s="29"/>
      <c r="AG1046" s="30"/>
      <c r="AH1046" s="28" t="s">
        <v>26</v>
      </c>
      <c r="AI1046" s="29"/>
      <c r="AJ1046" s="29"/>
      <c r="AK1046" s="29"/>
      <c r="AL1046" s="30"/>
      <c r="AM1046" s="3" t="s">
        <v>65</v>
      </c>
    </row>
    <row r="1047" spans="1:43" ht="12.2" customHeight="1" x14ac:dyDescent="0.2">
      <c r="A1047" s="46" t="s">
        <v>66</v>
      </c>
      <c r="B1047" s="46"/>
      <c r="C1047" s="46"/>
      <c r="D1047" s="46"/>
      <c r="E1047" s="46"/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7">
        <v>0</v>
      </c>
      <c r="AI1047" s="48"/>
      <c r="AJ1047" s="48"/>
      <c r="AK1047" s="48"/>
      <c r="AL1047" s="48"/>
      <c r="AM1047" s="49"/>
    </row>
    <row r="1048" spans="1:43" ht="10.9" customHeight="1" x14ac:dyDescent="0.2">
      <c r="A1048" s="19"/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</row>
    <row r="1049" spans="1:43" ht="12.2" customHeight="1" x14ac:dyDescent="0.2">
      <c r="A1049" s="50" t="s">
        <v>67</v>
      </c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  <c r="R1049" s="51"/>
      <c r="S1049" s="51"/>
      <c r="T1049" s="51"/>
      <c r="U1049" s="51"/>
      <c r="V1049" s="51"/>
      <c r="W1049" s="51"/>
      <c r="X1049" s="51"/>
      <c r="Y1049" s="51"/>
      <c r="Z1049" s="51"/>
      <c r="AA1049" s="51"/>
      <c r="AB1049" s="51"/>
      <c r="AC1049" s="51"/>
      <c r="AD1049" s="51"/>
      <c r="AE1049" s="51"/>
      <c r="AF1049" s="51"/>
      <c r="AG1049" s="52"/>
      <c r="AH1049" s="99">
        <f>SUM(AA1034,AH1041,AH1044,AH1047)</f>
        <v>28.180000000000003</v>
      </c>
      <c r="AI1049" s="100"/>
      <c r="AJ1049" s="100"/>
      <c r="AK1049" s="100"/>
      <c r="AL1049" s="100"/>
      <c r="AM1049" s="101"/>
      <c r="AQ1049" s="11"/>
    </row>
    <row r="1050" spans="1:43" ht="12.2" customHeight="1" x14ac:dyDescent="0.2">
      <c r="A1050" s="7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9" t="s">
        <v>421</v>
      </c>
      <c r="AD1050" s="77">
        <f>[1]BDI!$L$10</f>
        <v>0.20230000000000001</v>
      </c>
      <c r="AE1050" s="77"/>
      <c r="AF1050" s="77"/>
      <c r="AG1050" s="78"/>
      <c r="AH1050" s="74">
        <f>IF(AD1050=0,0,TRUNC(AH1049*AD1050,2))</f>
        <v>5.7</v>
      </c>
      <c r="AI1050" s="75"/>
      <c r="AJ1050" s="75"/>
      <c r="AK1050" s="75"/>
      <c r="AL1050" s="75"/>
      <c r="AM1050" s="76"/>
    </row>
    <row r="1051" spans="1:43" ht="12.2" customHeight="1" x14ac:dyDescent="0.2">
      <c r="A1051" s="50" t="s">
        <v>68</v>
      </c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  <c r="AA1051" s="51"/>
      <c r="AB1051" s="51"/>
      <c r="AC1051" s="51"/>
      <c r="AD1051" s="51"/>
      <c r="AE1051" s="51"/>
      <c r="AF1051" s="51"/>
      <c r="AG1051" s="52"/>
      <c r="AH1051" s="74">
        <f>AH1050+AH1049</f>
        <v>33.880000000000003</v>
      </c>
      <c r="AI1051" s="75"/>
      <c r="AJ1051" s="75"/>
      <c r="AK1051" s="75"/>
      <c r="AL1051" s="75"/>
      <c r="AM1051" s="76"/>
    </row>
    <row r="1052" spans="1:43" ht="10.9" customHeight="1" x14ac:dyDescent="0.2">
      <c r="A1052" s="19"/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</row>
    <row r="1053" spans="1:43" ht="10.9" customHeight="1" x14ac:dyDescent="0.2">
      <c r="A1053" s="19"/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</row>
    <row r="1054" spans="1:43" ht="10.35" customHeight="1" x14ac:dyDescent="0.2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7"/>
      <c r="AM1054" s="27"/>
    </row>
    <row r="1055" spans="1:43" ht="10.9" customHeight="1" x14ac:dyDescent="0.2">
      <c r="A1055" s="19"/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</row>
    <row r="1056" spans="1:43" ht="12.2" customHeight="1" x14ac:dyDescent="0.2">
      <c r="A1056" s="20" t="s">
        <v>233</v>
      </c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1" t="s">
        <v>234</v>
      </c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</row>
    <row r="1057" spans="1:39" ht="10.9" customHeight="1" x14ac:dyDescent="0.2">
      <c r="A1057" s="19"/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</row>
    <row r="1058" spans="1:39" ht="24.2" customHeight="1" x14ac:dyDescent="0.2">
      <c r="A1058" s="24" t="s">
        <v>20</v>
      </c>
      <c r="B1058" s="25"/>
      <c r="C1058" s="25"/>
      <c r="D1058" s="25"/>
      <c r="E1058" s="25"/>
      <c r="F1058" s="25"/>
      <c r="G1058" s="25"/>
      <c r="H1058" s="26"/>
      <c r="I1058" s="24" t="s">
        <v>21</v>
      </c>
      <c r="J1058" s="26"/>
      <c r="K1058" s="28" t="s">
        <v>22</v>
      </c>
      <c r="L1058" s="29"/>
      <c r="M1058" s="29"/>
      <c r="N1058" s="30"/>
      <c r="O1058" s="28" t="s">
        <v>23</v>
      </c>
      <c r="P1058" s="29"/>
      <c r="Q1058" s="29"/>
      <c r="R1058" s="30"/>
      <c r="S1058" s="28" t="s">
        <v>24</v>
      </c>
      <c r="T1058" s="29"/>
      <c r="U1058" s="29"/>
      <c r="V1058" s="29"/>
      <c r="W1058" s="29"/>
      <c r="X1058" s="30"/>
      <c r="Y1058" s="28" t="s">
        <v>25</v>
      </c>
      <c r="Z1058" s="29"/>
      <c r="AA1058" s="29"/>
      <c r="AB1058" s="29"/>
      <c r="AC1058" s="29"/>
      <c r="AD1058" s="29"/>
      <c r="AE1058" s="30"/>
      <c r="AF1058" s="28" t="s">
        <v>26</v>
      </c>
      <c r="AG1058" s="29"/>
      <c r="AH1058" s="29"/>
      <c r="AI1058" s="29"/>
      <c r="AJ1058" s="30"/>
      <c r="AK1058" s="28" t="s">
        <v>27</v>
      </c>
      <c r="AL1058" s="29"/>
      <c r="AM1058" s="30"/>
    </row>
    <row r="1059" spans="1:39" ht="24.2" customHeight="1" x14ac:dyDescent="0.2">
      <c r="A1059" s="31" t="s">
        <v>201</v>
      </c>
      <c r="B1059" s="32"/>
      <c r="C1059" s="32"/>
      <c r="D1059" s="32"/>
      <c r="E1059" s="32"/>
      <c r="F1059" s="32"/>
      <c r="G1059" s="32"/>
      <c r="H1059" s="33"/>
      <c r="I1059" s="31" t="s">
        <v>202</v>
      </c>
      <c r="J1059" s="33"/>
      <c r="K1059" s="79">
        <v>1</v>
      </c>
      <c r="L1059" s="80"/>
      <c r="M1059" s="80"/>
      <c r="N1059" s="81"/>
      <c r="O1059" s="79">
        <v>0</v>
      </c>
      <c r="P1059" s="80"/>
      <c r="Q1059" s="80"/>
      <c r="R1059" s="81"/>
      <c r="S1059" s="37">
        <v>270.98</v>
      </c>
      <c r="T1059" s="38"/>
      <c r="U1059" s="38"/>
      <c r="V1059" s="38"/>
      <c r="W1059" s="38"/>
      <c r="X1059" s="39"/>
      <c r="Y1059" s="34">
        <v>76.680000000000007</v>
      </c>
      <c r="Z1059" s="35"/>
      <c r="AA1059" s="35"/>
      <c r="AB1059" s="35"/>
      <c r="AC1059" s="35"/>
      <c r="AD1059" s="35"/>
      <c r="AE1059" s="36"/>
      <c r="AF1059" s="40">
        <v>1</v>
      </c>
      <c r="AG1059" s="41"/>
      <c r="AH1059" s="41"/>
      <c r="AI1059" s="41"/>
      <c r="AJ1059" s="42"/>
      <c r="AK1059" s="62">
        <f t="shared" ref="AK1059:AK1061" si="16">TRUNC((K1059*S1059*AF1059)+(O1059*Y1059*AF1059),2)</f>
        <v>270.98</v>
      </c>
      <c r="AL1059" s="63"/>
      <c r="AM1059" s="64"/>
    </row>
    <row r="1060" spans="1:39" ht="12.2" customHeight="1" x14ac:dyDescent="0.2">
      <c r="A1060" s="31" t="s">
        <v>108</v>
      </c>
      <c r="B1060" s="32"/>
      <c r="C1060" s="32"/>
      <c r="D1060" s="32"/>
      <c r="E1060" s="32"/>
      <c r="F1060" s="32"/>
      <c r="G1060" s="32"/>
      <c r="H1060" s="33"/>
      <c r="I1060" s="31" t="s">
        <v>109</v>
      </c>
      <c r="J1060" s="33"/>
      <c r="K1060" s="79">
        <v>1</v>
      </c>
      <c r="L1060" s="80"/>
      <c r="M1060" s="80"/>
      <c r="N1060" s="81"/>
      <c r="O1060" s="79">
        <v>0</v>
      </c>
      <c r="P1060" s="80"/>
      <c r="Q1060" s="80"/>
      <c r="R1060" s="81"/>
      <c r="S1060" s="62">
        <v>5.14</v>
      </c>
      <c r="T1060" s="63"/>
      <c r="U1060" s="63"/>
      <c r="V1060" s="63"/>
      <c r="W1060" s="63"/>
      <c r="X1060" s="64"/>
      <c r="Y1060" s="62">
        <v>0.2</v>
      </c>
      <c r="Z1060" s="63"/>
      <c r="AA1060" s="63"/>
      <c r="AB1060" s="63"/>
      <c r="AC1060" s="63"/>
      <c r="AD1060" s="63"/>
      <c r="AE1060" s="64"/>
      <c r="AF1060" s="40">
        <v>1</v>
      </c>
      <c r="AG1060" s="41"/>
      <c r="AH1060" s="41"/>
      <c r="AI1060" s="41"/>
      <c r="AJ1060" s="42"/>
      <c r="AK1060" s="62">
        <f t="shared" si="16"/>
        <v>5.14</v>
      </c>
      <c r="AL1060" s="63"/>
      <c r="AM1060" s="64"/>
    </row>
    <row r="1061" spans="1:39" ht="24.2" customHeight="1" x14ac:dyDescent="0.2">
      <c r="A1061" s="31" t="s">
        <v>110</v>
      </c>
      <c r="B1061" s="32"/>
      <c r="C1061" s="32"/>
      <c r="D1061" s="32"/>
      <c r="E1061" s="32"/>
      <c r="F1061" s="32"/>
      <c r="G1061" s="32"/>
      <c r="H1061" s="33"/>
      <c r="I1061" s="31" t="s">
        <v>111</v>
      </c>
      <c r="J1061" s="33"/>
      <c r="K1061" s="79">
        <v>1</v>
      </c>
      <c r="L1061" s="80"/>
      <c r="M1061" s="80"/>
      <c r="N1061" s="81"/>
      <c r="O1061" s="79">
        <v>0</v>
      </c>
      <c r="P1061" s="80"/>
      <c r="Q1061" s="80"/>
      <c r="R1061" s="81"/>
      <c r="S1061" s="62">
        <v>1.29</v>
      </c>
      <c r="T1061" s="63"/>
      <c r="U1061" s="63"/>
      <c r="V1061" s="63"/>
      <c r="W1061" s="63"/>
      <c r="X1061" s="64"/>
      <c r="Y1061" s="62">
        <v>0.71</v>
      </c>
      <c r="Z1061" s="63"/>
      <c r="AA1061" s="63"/>
      <c r="AB1061" s="63"/>
      <c r="AC1061" s="63"/>
      <c r="AD1061" s="63"/>
      <c r="AE1061" s="64"/>
      <c r="AF1061" s="40">
        <v>2</v>
      </c>
      <c r="AG1061" s="41"/>
      <c r="AH1061" s="41"/>
      <c r="AI1061" s="41"/>
      <c r="AJ1061" s="42"/>
      <c r="AK1061" s="62">
        <f t="shared" si="16"/>
        <v>2.58</v>
      </c>
      <c r="AL1061" s="63"/>
      <c r="AM1061" s="64"/>
    </row>
    <row r="1062" spans="1:39" ht="12.2" customHeight="1" x14ac:dyDescent="0.2">
      <c r="A1062" s="46" t="s">
        <v>28</v>
      </c>
      <c r="B1062" s="46"/>
      <c r="C1062" s="46"/>
      <c r="D1062" s="46"/>
      <c r="E1062" s="46"/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65">
        <f>SUM(AK1059:AM1061)</f>
        <v>278.7</v>
      </c>
      <c r="AI1062" s="66"/>
      <c r="AJ1062" s="66"/>
      <c r="AK1062" s="66"/>
      <c r="AL1062" s="66"/>
      <c r="AM1062" s="67"/>
    </row>
    <row r="1063" spans="1:39" ht="10.9" customHeight="1" x14ac:dyDescent="0.2">
      <c r="A1063" s="19"/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</row>
    <row r="1064" spans="1:39" ht="24.2" customHeight="1" x14ac:dyDescent="0.2">
      <c r="A1064" s="24" t="s">
        <v>29</v>
      </c>
      <c r="B1064" s="25"/>
      <c r="C1064" s="25"/>
      <c r="D1064" s="25"/>
      <c r="E1064" s="25"/>
      <c r="F1064" s="25"/>
      <c r="G1064" s="25"/>
      <c r="H1064" s="26"/>
      <c r="I1064" s="24" t="s">
        <v>21</v>
      </c>
      <c r="J1064" s="26"/>
      <c r="K1064" s="28" t="s">
        <v>30</v>
      </c>
      <c r="L1064" s="29"/>
      <c r="M1064" s="29"/>
      <c r="N1064" s="29"/>
      <c r="O1064" s="29"/>
      <c r="P1064" s="30"/>
      <c r="Q1064" s="28" t="s">
        <v>31</v>
      </c>
      <c r="R1064" s="29"/>
      <c r="S1064" s="29"/>
      <c r="T1064" s="29"/>
      <c r="U1064" s="29"/>
      <c r="V1064" s="30"/>
      <c r="W1064" s="28" t="s">
        <v>32</v>
      </c>
      <c r="X1064" s="29"/>
      <c r="Y1064" s="29"/>
      <c r="Z1064" s="29"/>
      <c r="AA1064" s="29"/>
      <c r="AB1064" s="29"/>
      <c r="AC1064" s="30"/>
      <c r="AD1064" s="28" t="s">
        <v>26</v>
      </c>
      <c r="AE1064" s="29"/>
      <c r="AF1064" s="29"/>
      <c r="AG1064" s="29"/>
      <c r="AH1064" s="29"/>
      <c r="AI1064" s="29"/>
      <c r="AJ1064" s="30"/>
      <c r="AK1064" s="28" t="s">
        <v>27</v>
      </c>
      <c r="AL1064" s="29"/>
      <c r="AM1064" s="30"/>
    </row>
    <row r="1065" spans="1:39" ht="12.2" customHeight="1" x14ac:dyDescent="0.2">
      <c r="A1065" s="31" t="s">
        <v>142</v>
      </c>
      <c r="B1065" s="32"/>
      <c r="C1065" s="32"/>
      <c r="D1065" s="32"/>
      <c r="E1065" s="32"/>
      <c r="F1065" s="32"/>
      <c r="G1065" s="32"/>
      <c r="H1065" s="33"/>
      <c r="I1065" s="31" t="s">
        <v>143</v>
      </c>
      <c r="J1065" s="33"/>
      <c r="K1065" s="62">
        <v>7.86</v>
      </c>
      <c r="L1065" s="63"/>
      <c r="M1065" s="63"/>
      <c r="N1065" s="63"/>
      <c r="O1065" s="63"/>
      <c r="P1065" s="64"/>
      <c r="Q1065" s="34">
        <v>23.79</v>
      </c>
      <c r="R1065" s="35"/>
      <c r="S1065" s="35"/>
      <c r="T1065" s="35"/>
      <c r="U1065" s="35"/>
      <c r="V1065" s="36"/>
      <c r="W1065" s="37">
        <v>202.68</v>
      </c>
      <c r="X1065" s="38"/>
      <c r="Y1065" s="38"/>
      <c r="Z1065" s="38"/>
      <c r="AA1065" s="38"/>
      <c r="AB1065" s="38"/>
      <c r="AC1065" s="39"/>
      <c r="AD1065" s="40">
        <v>4</v>
      </c>
      <c r="AE1065" s="41"/>
      <c r="AF1065" s="41"/>
      <c r="AG1065" s="41"/>
      <c r="AH1065" s="41"/>
      <c r="AI1065" s="41"/>
      <c r="AJ1065" s="42"/>
      <c r="AK1065" s="43">
        <f>TRUNC(AD1065*Q1065,2)</f>
        <v>95.16</v>
      </c>
      <c r="AL1065" s="44"/>
      <c r="AM1065" s="45"/>
    </row>
    <row r="1066" spans="1:39" ht="12.2" customHeight="1" x14ac:dyDescent="0.2">
      <c r="A1066" s="31" t="s">
        <v>179</v>
      </c>
      <c r="B1066" s="32"/>
      <c r="C1066" s="32"/>
      <c r="D1066" s="32"/>
      <c r="E1066" s="32"/>
      <c r="F1066" s="32"/>
      <c r="G1066" s="32"/>
      <c r="H1066" s="33"/>
      <c r="I1066" s="31" t="s">
        <v>180</v>
      </c>
      <c r="J1066" s="33"/>
      <c r="K1066" s="34">
        <v>12.91</v>
      </c>
      <c r="L1066" s="35"/>
      <c r="M1066" s="35"/>
      <c r="N1066" s="35"/>
      <c r="O1066" s="35"/>
      <c r="P1066" s="36"/>
      <c r="Q1066" s="34">
        <v>28.33</v>
      </c>
      <c r="R1066" s="35"/>
      <c r="S1066" s="35"/>
      <c r="T1066" s="35"/>
      <c r="U1066" s="35"/>
      <c r="V1066" s="36"/>
      <c r="W1066" s="37">
        <v>119.46</v>
      </c>
      <c r="X1066" s="38"/>
      <c r="Y1066" s="38"/>
      <c r="Z1066" s="38"/>
      <c r="AA1066" s="38"/>
      <c r="AB1066" s="38"/>
      <c r="AC1066" s="39"/>
      <c r="AD1066" s="40">
        <v>1</v>
      </c>
      <c r="AE1066" s="41"/>
      <c r="AF1066" s="41"/>
      <c r="AG1066" s="41"/>
      <c r="AH1066" s="41"/>
      <c r="AI1066" s="41"/>
      <c r="AJ1066" s="42"/>
      <c r="AK1066" s="43">
        <f>TRUNC(AD1066*Q1066,2)</f>
        <v>28.33</v>
      </c>
      <c r="AL1066" s="44"/>
      <c r="AM1066" s="45"/>
    </row>
    <row r="1067" spans="1:39" ht="12.2" customHeight="1" x14ac:dyDescent="0.2">
      <c r="A1067" s="31" t="s">
        <v>150</v>
      </c>
      <c r="B1067" s="32"/>
      <c r="C1067" s="32"/>
      <c r="D1067" s="32"/>
      <c r="E1067" s="32"/>
      <c r="F1067" s="32"/>
      <c r="G1067" s="32"/>
      <c r="H1067" s="33"/>
      <c r="I1067" s="31" t="s">
        <v>151</v>
      </c>
      <c r="J1067" s="33"/>
      <c r="K1067" s="34">
        <v>10</v>
      </c>
      <c r="L1067" s="35"/>
      <c r="M1067" s="35"/>
      <c r="N1067" s="35"/>
      <c r="O1067" s="35"/>
      <c r="P1067" s="36"/>
      <c r="Q1067" s="34">
        <v>27.7</v>
      </c>
      <c r="R1067" s="35"/>
      <c r="S1067" s="35"/>
      <c r="T1067" s="35"/>
      <c r="U1067" s="35"/>
      <c r="V1067" s="36"/>
      <c r="W1067" s="37">
        <v>177.07</v>
      </c>
      <c r="X1067" s="38"/>
      <c r="Y1067" s="38"/>
      <c r="Z1067" s="38"/>
      <c r="AA1067" s="38"/>
      <c r="AB1067" s="38"/>
      <c r="AC1067" s="39"/>
      <c r="AD1067" s="40">
        <v>2</v>
      </c>
      <c r="AE1067" s="41"/>
      <c r="AF1067" s="41"/>
      <c r="AG1067" s="41"/>
      <c r="AH1067" s="41"/>
      <c r="AI1067" s="41"/>
      <c r="AJ1067" s="42"/>
      <c r="AK1067" s="43">
        <f>TRUNC(AD1067*Q1067,2)</f>
        <v>55.4</v>
      </c>
      <c r="AL1067" s="44"/>
      <c r="AM1067" s="45"/>
    </row>
    <row r="1068" spans="1:39" ht="12.2" customHeight="1" x14ac:dyDescent="0.2">
      <c r="A1068" s="46" t="s">
        <v>37</v>
      </c>
      <c r="B1068" s="46"/>
      <c r="C1068" s="46"/>
      <c r="D1068" s="46"/>
      <c r="E1068" s="46"/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65">
        <f>SUM(AK1065:AM1067)</f>
        <v>178.89</v>
      </c>
      <c r="AI1068" s="66"/>
      <c r="AJ1068" s="66"/>
      <c r="AK1068" s="66"/>
      <c r="AL1068" s="66"/>
      <c r="AM1068" s="67"/>
    </row>
    <row r="1069" spans="1:39" ht="10.9" customHeight="1" x14ac:dyDescent="0.2">
      <c r="A1069" s="19"/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</row>
    <row r="1070" spans="1:39" ht="24.2" customHeight="1" x14ac:dyDescent="0.2">
      <c r="A1070" s="24" t="s">
        <v>38</v>
      </c>
      <c r="B1070" s="25"/>
      <c r="C1070" s="25"/>
      <c r="D1070" s="25"/>
      <c r="E1070" s="25"/>
      <c r="F1070" s="25"/>
      <c r="G1070" s="25"/>
      <c r="H1070" s="26"/>
      <c r="I1070" s="24" t="s">
        <v>21</v>
      </c>
      <c r="J1070" s="26"/>
      <c r="K1070" s="59" t="s">
        <v>39</v>
      </c>
      <c r="L1070" s="60"/>
      <c r="M1070" s="60"/>
      <c r="N1070" s="60"/>
      <c r="O1070" s="60"/>
      <c r="P1070" s="61"/>
      <c r="Q1070" s="59" t="s">
        <v>40</v>
      </c>
      <c r="R1070" s="60"/>
      <c r="S1070" s="60"/>
      <c r="T1070" s="61"/>
      <c r="U1070" s="59" t="s">
        <v>41</v>
      </c>
      <c r="V1070" s="60"/>
      <c r="W1070" s="60"/>
      <c r="X1070" s="61"/>
      <c r="Y1070" s="59" t="s">
        <v>42</v>
      </c>
      <c r="Z1070" s="60"/>
      <c r="AA1070" s="60"/>
      <c r="AB1070" s="60"/>
      <c r="AC1070" s="60"/>
      <c r="AD1070" s="61"/>
      <c r="AE1070" s="28" t="s">
        <v>43</v>
      </c>
      <c r="AF1070" s="29"/>
      <c r="AG1070" s="29"/>
      <c r="AH1070" s="29"/>
      <c r="AI1070" s="29"/>
      <c r="AJ1070" s="29"/>
      <c r="AK1070" s="29"/>
      <c r="AL1070" s="29"/>
      <c r="AM1070" s="30"/>
    </row>
    <row r="1071" spans="1:39" ht="12.2" customHeight="1" x14ac:dyDescent="0.2">
      <c r="A1071" s="46" t="s">
        <v>44</v>
      </c>
      <c r="B1071" s="46"/>
      <c r="C1071" s="46"/>
      <c r="D1071" s="46"/>
      <c r="E1071" s="46"/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7">
        <v>0</v>
      </c>
      <c r="AI1071" s="48"/>
      <c r="AJ1071" s="48"/>
      <c r="AK1071" s="48"/>
      <c r="AL1071" s="48"/>
      <c r="AM1071" s="49"/>
    </row>
    <row r="1072" spans="1:39" ht="10.9" customHeight="1" x14ac:dyDescent="0.2">
      <c r="A1072" s="19"/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</row>
    <row r="1073" spans="1:43" ht="12.2" customHeight="1" x14ac:dyDescent="0.2">
      <c r="A1073" s="50" t="s">
        <v>45</v>
      </c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  <c r="R1073" s="51"/>
      <c r="S1073" s="51"/>
      <c r="T1073" s="51"/>
      <c r="U1073" s="51"/>
      <c r="V1073" s="51"/>
      <c r="W1073" s="51"/>
      <c r="X1073" s="51"/>
      <c r="Y1073" s="51"/>
      <c r="Z1073" s="52"/>
      <c r="AA1073" s="65">
        <f>SUM(AH1062,AH1068,AH1071)</f>
        <v>457.59</v>
      </c>
      <c r="AB1073" s="66"/>
      <c r="AC1073" s="66"/>
      <c r="AD1073" s="66"/>
      <c r="AE1073" s="66"/>
      <c r="AF1073" s="66"/>
      <c r="AG1073" s="66"/>
      <c r="AH1073" s="66"/>
      <c r="AI1073" s="66"/>
      <c r="AJ1073" s="66"/>
      <c r="AK1073" s="66"/>
      <c r="AL1073" s="66"/>
      <c r="AM1073" s="67"/>
    </row>
    <row r="1074" spans="1:43" ht="12.2" customHeight="1" x14ac:dyDescent="0.2">
      <c r="A1074" s="50" t="s">
        <v>46</v>
      </c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  <c r="R1074" s="51"/>
      <c r="S1074" s="51"/>
      <c r="T1074" s="51"/>
      <c r="U1074" s="51"/>
      <c r="V1074" s="51"/>
      <c r="W1074" s="51"/>
      <c r="X1074" s="51"/>
      <c r="Y1074" s="51"/>
      <c r="Z1074" s="52"/>
      <c r="AA1074" s="102">
        <v>80</v>
      </c>
      <c r="AB1074" s="103"/>
      <c r="AC1074" s="103"/>
      <c r="AD1074" s="103"/>
      <c r="AE1074" s="103"/>
      <c r="AF1074" s="103"/>
      <c r="AG1074" s="103"/>
      <c r="AH1074" s="103"/>
      <c r="AI1074" s="103"/>
      <c r="AJ1074" s="103"/>
      <c r="AK1074" s="103"/>
      <c r="AL1074" s="103"/>
      <c r="AM1074" s="104"/>
    </row>
    <row r="1075" spans="1:43" ht="12.2" customHeight="1" x14ac:dyDescent="0.2">
      <c r="A1075" s="50" t="s">
        <v>47</v>
      </c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2"/>
      <c r="AA1075" s="47">
        <f>TRUNC(AA1073/AA1074,2)</f>
        <v>5.71</v>
      </c>
      <c r="AB1075" s="48"/>
      <c r="AC1075" s="48"/>
      <c r="AD1075" s="48"/>
      <c r="AE1075" s="48"/>
      <c r="AF1075" s="48"/>
      <c r="AG1075" s="48"/>
      <c r="AH1075" s="48"/>
      <c r="AI1075" s="48"/>
      <c r="AJ1075" s="48"/>
      <c r="AK1075" s="48"/>
      <c r="AL1075" s="48"/>
      <c r="AM1075" s="49"/>
    </row>
    <row r="1076" spans="1:43" ht="10.9" customHeight="1" x14ac:dyDescent="0.2">
      <c r="A1076" s="19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</row>
    <row r="1077" spans="1:43" ht="24.2" customHeight="1" x14ac:dyDescent="0.2">
      <c r="A1077" s="24" t="s">
        <v>48</v>
      </c>
      <c r="B1077" s="25"/>
      <c r="C1077" s="25"/>
      <c r="D1077" s="25"/>
      <c r="E1077" s="25"/>
      <c r="F1077" s="25"/>
      <c r="G1077" s="25"/>
      <c r="H1077" s="25"/>
      <c r="I1077" s="25"/>
      <c r="J1077" s="25"/>
      <c r="K1077" s="26"/>
      <c r="L1077" s="24" t="s">
        <v>21</v>
      </c>
      <c r="M1077" s="25"/>
      <c r="N1077" s="25"/>
      <c r="O1077" s="26"/>
      <c r="P1077" s="59" t="s">
        <v>49</v>
      </c>
      <c r="Q1077" s="60"/>
      <c r="R1077" s="60"/>
      <c r="S1077" s="61"/>
      <c r="T1077" s="28" t="s">
        <v>50</v>
      </c>
      <c r="U1077" s="29"/>
      <c r="V1077" s="29"/>
      <c r="W1077" s="29"/>
      <c r="X1077" s="29"/>
      <c r="Y1077" s="29"/>
      <c r="Z1077" s="29"/>
      <c r="AA1077" s="30"/>
      <c r="AB1077" s="28" t="s">
        <v>26</v>
      </c>
      <c r="AC1077" s="29"/>
      <c r="AD1077" s="29"/>
      <c r="AE1077" s="29"/>
      <c r="AF1077" s="29"/>
      <c r="AG1077" s="29"/>
      <c r="AH1077" s="29"/>
      <c r="AI1077" s="29"/>
      <c r="AJ1077" s="30"/>
      <c r="AK1077" s="28" t="s">
        <v>50</v>
      </c>
      <c r="AL1077" s="29"/>
      <c r="AM1077" s="30"/>
    </row>
    <row r="1078" spans="1:43" ht="12.2" customHeight="1" x14ac:dyDescent="0.2">
      <c r="A1078" s="31" t="s">
        <v>235</v>
      </c>
      <c r="B1078" s="32"/>
      <c r="C1078" s="32"/>
      <c r="D1078" s="32"/>
      <c r="E1078" s="32"/>
      <c r="F1078" s="32"/>
      <c r="G1078" s="32"/>
      <c r="H1078" s="32"/>
      <c r="I1078" s="32"/>
      <c r="J1078" s="32"/>
      <c r="K1078" s="33"/>
      <c r="L1078" s="31" t="s">
        <v>236</v>
      </c>
      <c r="M1078" s="32"/>
      <c r="N1078" s="32"/>
      <c r="O1078" s="33"/>
      <c r="P1078" s="68" t="s">
        <v>53</v>
      </c>
      <c r="Q1078" s="69"/>
      <c r="R1078" s="69"/>
      <c r="S1078" s="70"/>
      <c r="T1078" s="34">
        <v>38.78</v>
      </c>
      <c r="U1078" s="35"/>
      <c r="V1078" s="35"/>
      <c r="W1078" s="35"/>
      <c r="X1078" s="35"/>
      <c r="Y1078" s="35"/>
      <c r="Z1078" s="35"/>
      <c r="AA1078" s="36"/>
      <c r="AB1078" s="40">
        <v>0.06</v>
      </c>
      <c r="AC1078" s="41"/>
      <c r="AD1078" s="41"/>
      <c r="AE1078" s="41"/>
      <c r="AF1078" s="41"/>
      <c r="AG1078" s="41"/>
      <c r="AH1078" s="41"/>
      <c r="AI1078" s="41"/>
      <c r="AJ1078" s="42"/>
      <c r="AK1078" s="43">
        <f t="shared" ref="AK1078:AK1079" si="17">TRUNC(AB1078*T1078,2)</f>
        <v>2.3199999999999998</v>
      </c>
      <c r="AL1078" s="44"/>
      <c r="AM1078" s="45"/>
    </row>
    <row r="1079" spans="1:43" ht="12.2" customHeight="1" x14ac:dyDescent="0.2">
      <c r="A1079" s="31" t="s">
        <v>237</v>
      </c>
      <c r="B1079" s="32"/>
      <c r="C1079" s="32"/>
      <c r="D1079" s="32"/>
      <c r="E1079" s="32"/>
      <c r="F1079" s="32"/>
      <c r="G1079" s="32"/>
      <c r="H1079" s="32"/>
      <c r="I1079" s="32"/>
      <c r="J1079" s="32"/>
      <c r="K1079" s="33"/>
      <c r="L1079" s="31" t="s">
        <v>238</v>
      </c>
      <c r="M1079" s="32"/>
      <c r="N1079" s="32"/>
      <c r="O1079" s="33"/>
      <c r="P1079" s="68" t="s">
        <v>114</v>
      </c>
      <c r="Q1079" s="69"/>
      <c r="R1079" s="69"/>
      <c r="S1079" s="70"/>
      <c r="T1079" s="34">
        <v>30.1</v>
      </c>
      <c r="U1079" s="35"/>
      <c r="V1079" s="35"/>
      <c r="W1079" s="35"/>
      <c r="X1079" s="35"/>
      <c r="Y1079" s="35"/>
      <c r="Z1079" s="35"/>
      <c r="AA1079" s="36"/>
      <c r="AB1079" s="40">
        <v>1</v>
      </c>
      <c r="AC1079" s="41"/>
      <c r="AD1079" s="41"/>
      <c r="AE1079" s="41"/>
      <c r="AF1079" s="41"/>
      <c r="AG1079" s="41"/>
      <c r="AH1079" s="41"/>
      <c r="AI1079" s="41"/>
      <c r="AJ1079" s="42"/>
      <c r="AK1079" s="43">
        <f t="shared" si="17"/>
        <v>30.1</v>
      </c>
      <c r="AL1079" s="44"/>
      <c r="AM1079" s="45"/>
    </row>
    <row r="1080" spans="1:43" ht="12.2" customHeight="1" x14ac:dyDescent="0.2">
      <c r="A1080" s="46" t="s">
        <v>57</v>
      </c>
      <c r="B1080" s="46"/>
      <c r="C1080" s="46"/>
      <c r="D1080" s="46"/>
      <c r="E1080" s="46"/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  <c r="X1080" s="46"/>
      <c r="Y1080" s="46"/>
      <c r="Z1080" s="46"/>
      <c r="AA1080" s="46"/>
      <c r="AB1080" s="46"/>
      <c r="AC1080" s="46"/>
      <c r="AD1080" s="46"/>
      <c r="AE1080" s="46"/>
      <c r="AF1080" s="46"/>
      <c r="AG1080" s="46"/>
      <c r="AH1080" s="56">
        <f>SUM(AK1078:AM1079)</f>
        <v>32.42</v>
      </c>
      <c r="AI1080" s="57"/>
      <c r="AJ1080" s="57"/>
      <c r="AK1080" s="57"/>
      <c r="AL1080" s="57"/>
      <c r="AM1080" s="58"/>
    </row>
    <row r="1081" spans="1:43" ht="10.9" customHeight="1" x14ac:dyDescent="0.2">
      <c r="A1081" s="19"/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</row>
    <row r="1082" spans="1:43" ht="24.2" customHeight="1" x14ac:dyDescent="0.2">
      <c r="A1082" s="24" t="s">
        <v>58</v>
      </c>
      <c r="B1082" s="25"/>
      <c r="C1082" s="25"/>
      <c r="D1082" s="25"/>
      <c r="E1082" s="25"/>
      <c r="F1082" s="25"/>
      <c r="G1082" s="25"/>
      <c r="H1082" s="25"/>
      <c r="I1082" s="25"/>
      <c r="J1082" s="25"/>
      <c r="K1082" s="26"/>
      <c r="L1082" s="24" t="s">
        <v>21</v>
      </c>
      <c r="M1082" s="25"/>
      <c r="N1082" s="25"/>
      <c r="O1082" s="26"/>
      <c r="P1082" s="59" t="s">
        <v>49</v>
      </c>
      <c r="Q1082" s="60"/>
      <c r="R1082" s="60"/>
      <c r="S1082" s="61"/>
      <c r="T1082" s="28" t="s">
        <v>50</v>
      </c>
      <c r="U1082" s="29"/>
      <c r="V1082" s="29"/>
      <c r="W1082" s="29"/>
      <c r="X1082" s="29"/>
      <c r="Y1082" s="29"/>
      <c r="Z1082" s="29"/>
      <c r="AA1082" s="30"/>
      <c r="AB1082" s="28" t="s">
        <v>26</v>
      </c>
      <c r="AC1082" s="29"/>
      <c r="AD1082" s="29"/>
      <c r="AE1082" s="29"/>
      <c r="AF1082" s="29"/>
      <c r="AG1082" s="29"/>
      <c r="AH1082" s="29"/>
      <c r="AI1082" s="29"/>
      <c r="AJ1082" s="30"/>
      <c r="AK1082" s="28" t="s">
        <v>50</v>
      </c>
      <c r="AL1082" s="29"/>
      <c r="AM1082" s="30"/>
    </row>
    <row r="1083" spans="1:43" ht="12.2" customHeight="1" x14ac:dyDescent="0.2">
      <c r="A1083" s="46" t="s">
        <v>59</v>
      </c>
      <c r="B1083" s="46"/>
      <c r="C1083" s="46"/>
      <c r="D1083" s="46"/>
      <c r="E1083" s="46"/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  <c r="X1083" s="46"/>
      <c r="Y1083" s="46"/>
      <c r="Z1083" s="46"/>
      <c r="AA1083" s="46"/>
      <c r="AB1083" s="46"/>
      <c r="AC1083" s="46"/>
      <c r="AD1083" s="46"/>
      <c r="AE1083" s="46"/>
      <c r="AF1083" s="46"/>
      <c r="AG1083" s="46"/>
      <c r="AH1083" s="47">
        <v>0</v>
      </c>
      <c r="AI1083" s="48"/>
      <c r="AJ1083" s="48"/>
      <c r="AK1083" s="48"/>
      <c r="AL1083" s="48"/>
      <c r="AM1083" s="49"/>
    </row>
    <row r="1084" spans="1:43" ht="10.9" customHeight="1" x14ac:dyDescent="0.2">
      <c r="A1084" s="19"/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</row>
    <row r="1085" spans="1:43" ht="24.2" customHeight="1" x14ac:dyDescent="0.2">
      <c r="A1085" s="24" t="s">
        <v>60</v>
      </c>
      <c r="B1085" s="25"/>
      <c r="C1085" s="25"/>
      <c r="D1085" s="25"/>
      <c r="E1085" s="25"/>
      <c r="F1085" s="25"/>
      <c r="G1085" s="26"/>
      <c r="H1085" s="24" t="s">
        <v>21</v>
      </c>
      <c r="I1085" s="26"/>
      <c r="J1085" s="59" t="s">
        <v>49</v>
      </c>
      <c r="K1085" s="60"/>
      <c r="L1085" s="61"/>
      <c r="M1085" s="28" t="s">
        <v>61</v>
      </c>
      <c r="N1085" s="29"/>
      <c r="O1085" s="29"/>
      <c r="P1085" s="29"/>
      <c r="Q1085" s="29"/>
      <c r="R1085" s="29"/>
      <c r="S1085" s="30"/>
      <c r="T1085" s="28" t="s">
        <v>62</v>
      </c>
      <c r="U1085" s="29"/>
      <c r="V1085" s="29"/>
      <c r="W1085" s="30"/>
      <c r="X1085" s="28" t="s">
        <v>63</v>
      </c>
      <c r="Y1085" s="30"/>
      <c r="Z1085" s="28" t="s">
        <v>64</v>
      </c>
      <c r="AA1085" s="29"/>
      <c r="AB1085" s="30"/>
      <c r="AC1085" s="28" t="s">
        <v>43</v>
      </c>
      <c r="AD1085" s="29"/>
      <c r="AE1085" s="29"/>
      <c r="AF1085" s="29"/>
      <c r="AG1085" s="30"/>
      <c r="AH1085" s="28" t="s">
        <v>26</v>
      </c>
      <c r="AI1085" s="29"/>
      <c r="AJ1085" s="29"/>
      <c r="AK1085" s="29"/>
      <c r="AL1085" s="30"/>
      <c r="AM1085" s="3" t="s">
        <v>65</v>
      </c>
    </row>
    <row r="1086" spans="1:43" ht="12.2" customHeight="1" x14ac:dyDescent="0.2">
      <c r="A1086" s="46" t="s">
        <v>66</v>
      </c>
      <c r="B1086" s="46"/>
      <c r="C1086" s="46"/>
      <c r="D1086" s="46"/>
      <c r="E1086" s="46"/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  <c r="X1086" s="46"/>
      <c r="Y1086" s="46"/>
      <c r="Z1086" s="46"/>
      <c r="AA1086" s="46"/>
      <c r="AB1086" s="46"/>
      <c r="AC1086" s="46"/>
      <c r="AD1086" s="46"/>
      <c r="AE1086" s="46"/>
      <c r="AF1086" s="46"/>
      <c r="AG1086" s="46"/>
      <c r="AH1086" s="47">
        <v>0</v>
      </c>
      <c r="AI1086" s="48"/>
      <c r="AJ1086" s="48"/>
      <c r="AK1086" s="48"/>
      <c r="AL1086" s="48"/>
      <c r="AM1086" s="49"/>
    </row>
    <row r="1087" spans="1:43" ht="10.9" customHeight="1" x14ac:dyDescent="0.2">
      <c r="A1087" s="19"/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</row>
    <row r="1088" spans="1:43" ht="12.2" customHeight="1" x14ac:dyDescent="0.2">
      <c r="A1088" s="50" t="s">
        <v>67</v>
      </c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  <c r="AB1088" s="51"/>
      <c r="AC1088" s="51"/>
      <c r="AD1088" s="51"/>
      <c r="AE1088" s="51"/>
      <c r="AF1088" s="51"/>
      <c r="AG1088" s="52"/>
      <c r="AH1088" s="99">
        <f>SUM(AA1075,AH1080,AH1083,AH1086)</f>
        <v>38.130000000000003</v>
      </c>
      <c r="AI1088" s="100"/>
      <c r="AJ1088" s="100"/>
      <c r="AK1088" s="100"/>
      <c r="AL1088" s="100"/>
      <c r="AM1088" s="101"/>
      <c r="AQ1088" s="11"/>
    </row>
    <row r="1089" spans="1:39" ht="12.2" customHeight="1" x14ac:dyDescent="0.2">
      <c r="A1089" s="7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9" t="s">
        <v>421</v>
      </c>
      <c r="AD1089" s="77">
        <f>[1]BDI!$L$10</f>
        <v>0.20230000000000001</v>
      </c>
      <c r="AE1089" s="77"/>
      <c r="AF1089" s="77"/>
      <c r="AG1089" s="78"/>
      <c r="AH1089" s="74">
        <f>IF(AD1089=0,0,TRUNC(AH1088*AD1089,2))</f>
        <v>7.71</v>
      </c>
      <c r="AI1089" s="75"/>
      <c r="AJ1089" s="75"/>
      <c r="AK1089" s="75"/>
      <c r="AL1089" s="75"/>
      <c r="AM1089" s="76"/>
    </row>
    <row r="1090" spans="1:39" ht="12.2" customHeight="1" x14ac:dyDescent="0.2">
      <c r="A1090" s="50" t="s">
        <v>68</v>
      </c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  <c r="R1090" s="51"/>
      <c r="S1090" s="51"/>
      <c r="T1090" s="51"/>
      <c r="U1090" s="51"/>
      <c r="V1090" s="51"/>
      <c r="W1090" s="51"/>
      <c r="X1090" s="51"/>
      <c r="Y1090" s="51"/>
      <c r="Z1090" s="51"/>
      <c r="AA1090" s="51"/>
      <c r="AB1090" s="51"/>
      <c r="AC1090" s="51"/>
      <c r="AD1090" s="51"/>
      <c r="AE1090" s="51"/>
      <c r="AF1090" s="51"/>
      <c r="AG1090" s="52"/>
      <c r="AH1090" s="74">
        <f>AH1089+AH1088</f>
        <v>45.84</v>
      </c>
      <c r="AI1090" s="75"/>
      <c r="AJ1090" s="75"/>
      <c r="AK1090" s="75"/>
      <c r="AL1090" s="75"/>
      <c r="AM1090" s="76"/>
    </row>
    <row r="1091" spans="1:39" ht="10.9" customHeight="1" x14ac:dyDescent="0.2">
      <c r="A1091" s="19"/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</row>
    <row r="1092" spans="1:39" ht="10.35" customHeight="1" x14ac:dyDescent="0.2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</row>
    <row r="1093" spans="1:39" ht="10.9" customHeight="1" x14ac:dyDescent="0.2">
      <c r="A1093" s="19"/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</row>
    <row r="1094" spans="1:39" ht="12.2" customHeight="1" x14ac:dyDescent="0.2">
      <c r="A1094" s="20" t="s">
        <v>239</v>
      </c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1" t="s">
        <v>234</v>
      </c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</row>
    <row r="1095" spans="1:39" ht="10.9" customHeight="1" x14ac:dyDescent="0.2">
      <c r="A1095" s="19"/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</row>
    <row r="1096" spans="1:39" ht="24.2" customHeight="1" x14ac:dyDescent="0.2">
      <c r="A1096" s="24" t="s">
        <v>20</v>
      </c>
      <c r="B1096" s="25"/>
      <c r="C1096" s="25"/>
      <c r="D1096" s="25"/>
      <c r="E1096" s="25"/>
      <c r="F1096" s="25"/>
      <c r="G1096" s="25"/>
      <c r="H1096" s="26"/>
      <c r="I1096" s="24" t="s">
        <v>21</v>
      </c>
      <c r="J1096" s="26"/>
      <c r="K1096" s="28" t="s">
        <v>22</v>
      </c>
      <c r="L1096" s="29"/>
      <c r="M1096" s="29"/>
      <c r="N1096" s="30"/>
      <c r="O1096" s="28" t="s">
        <v>23</v>
      </c>
      <c r="P1096" s="29"/>
      <c r="Q1096" s="29"/>
      <c r="R1096" s="30"/>
      <c r="S1096" s="28" t="s">
        <v>24</v>
      </c>
      <c r="T1096" s="29"/>
      <c r="U1096" s="29"/>
      <c r="V1096" s="29"/>
      <c r="W1096" s="29"/>
      <c r="X1096" s="30"/>
      <c r="Y1096" s="28" t="s">
        <v>25</v>
      </c>
      <c r="Z1096" s="29"/>
      <c r="AA1096" s="29"/>
      <c r="AB1096" s="29"/>
      <c r="AC1096" s="29"/>
      <c r="AD1096" s="29"/>
      <c r="AE1096" s="30"/>
      <c r="AF1096" s="28" t="s">
        <v>26</v>
      </c>
      <c r="AG1096" s="29"/>
      <c r="AH1096" s="29"/>
      <c r="AI1096" s="29"/>
      <c r="AJ1096" s="30"/>
      <c r="AK1096" s="28" t="s">
        <v>27</v>
      </c>
      <c r="AL1096" s="29"/>
      <c r="AM1096" s="30"/>
    </row>
    <row r="1097" spans="1:39" ht="24.2" customHeight="1" x14ac:dyDescent="0.2">
      <c r="A1097" s="31" t="s">
        <v>201</v>
      </c>
      <c r="B1097" s="32"/>
      <c r="C1097" s="32"/>
      <c r="D1097" s="32"/>
      <c r="E1097" s="32"/>
      <c r="F1097" s="32"/>
      <c r="G1097" s="32"/>
      <c r="H1097" s="33"/>
      <c r="I1097" s="31" t="s">
        <v>202</v>
      </c>
      <c r="J1097" s="33"/>
      <c r="K1097" s="79">
        <v>1</v>
      </c>
      <c r="L1097" s="80"/>
      <c r="M1097" s="80"/>
      <c r="N1097" s="81"/>
      <c r="O1097" s="79">
        <v>0</v>
      </c>
      <c r="P1097" s="80"/>
      <c r="Q1097" s="80"/>
      <c r="R1097" s="81"/>
      <c r="S1097" s="37">
        <v>270.98</v>
      </c>
      <c r="T1097" s="38"/>
      <c r="U1097" s="38"/>
      <c r="V1097" s="38"/>
      <c r="W1097" s="38"/>
      <c r="X1097" s="39"/>
      <c r="Y1097" s="34">
        <v>76.680000000000007</v>
      </c>
      <c r="Z1097" s="35"/>
      <c r="AA1097" s="35"/>
      <c r="AB1097" s="35"/>
      <c r="AC1097" s="35"/>
      <c r="AD1097" s="35"/>
      <c r="AE1097" s="36"/>
      <c r="AF1097" s="40">
        <v>1</v>
      </c>
      <c r="AG1097" s="41"/>
      <c r="AH1097" s="41"/>
      <c r="AI1097" s="41"/>
      <c r="AJ1097" s="42"/>
      <c r="AK1097" s="62">
        <f t="shared" ref="AK1097:AK1099" si="18">TRUNC((K1097*S1097*AF1097)+(O1097*Y1097*AF1097),2)</f>
        <v>270.98</v>
      </c>
      <c r="AL1097" s="63"/>
      <c r="AM1097" s="64"/>
    </row>
    <row r="1098" spans="1:39" ht="12.2" customHeight="1" x14ac:dyDescent="0.2">
      <c r="A1098" s="31" t="s">
        <v>108</v>
      </c>
      <c r="B1098" s="32"/>
      <c r="C1098" s="32"/>
      <c r="D1098" s="32"/>
      <c r="E1098" s="32"/>
      <c r="F1098" s="32"/>
      <c r="G1098" s="32"/>
      <c r="H1098" s="33"/>
      <c r="I1098" s="31" t="s">
        <v>109</v>
      </c>
      <c r="J1098" s="33"/>
      <c r="K1098" s="79">
        <v>1</v>
      </c>
      <c r="L1098" s="80"/>
      <c r="M1098" s="80"/>
      <c r="N1098" s="81"/>
      <c r="O1098" s="79">
        <v>0</v>
      </c>
      <c r="P1098" s="80"/>
      <c r="Q1098" s="80"/>
      <c r="R1098" s="81"/>
      <c r="S1098" s="62">
        <v>5.14</v>
      </c>
      <c r="T1098" s="63"/>
      <c r="U1098" s="63"/>
      <c r="V1098" s="63"/>
      <c r="W1098" s="63"/>
      <c r="X1098" s="64"/>
      <c r="Y1098" s="62">
        <v>0.2</v>
      </c>
      <c r="Z1098" s="63"/>
      <c r="AA1098" s="63"/>
      <c r="AB1098" s="63"/>
      <c r="AC1098" s="63"/>
      <c r="AD1098" s="63"/>
      <c r="AE1098" s="64"/>
      <c r="AF1098" s="40">
        <v>1</v>
      </c>
      <c r="AG1098" s="41"/>
      <c r="AH1098" s="41"/>
      <c r="AI1098" s="41"/>
      <c r="AJ1098" s="42"/>
      <c r="AK1098" s="62">
        <f t="shared" si="18"/>
        <v>5.14</v>
      </c>
      <c r="AL1098" s="63"/>
      <c r="AM1098" s="64"/>
    </row>
    <row r="1099" spans="1:39" ht="24.2" customHeight="1" x14ac:dyDescent="0.2">
      <c r="A1099" s="31" t="s">
        <v>110</v>
      </c>
      <c r="B1099" s="32"/>
      <c r="C1099" s="32"/>
      <c r="D1099" s="32"/>
      <c r="E1099" s="32"/>
      <c r="F1099" s="32"/>
      <c r="G1099" s="32"/>
      <c r="H1099" s="33"/>
      <c r="I1099" s="31" t="s">
        <v>111</v>
      </c>
      <c r="J1099" s="33"/>
      <c r="K1099" s="79">
        <v>1</v>
      </c>
      <c r="L1099" s="80"/>
      <c r="M1099" s="80"/>
      <c r="N1099" s="81"/>
      <c r="O1099" s="79">
        <v>0</v>
      </c>
      <c r="P1099" s="80"/>
      <c r="Q1099" s="80"/>
      <c r="R1099" s="81"/>
      <c r="S1099" s="62">
        <v>1.29</v>
      </c>
      <c r="T1099" s="63"/>
      <c r="U1099" s="63"/>
      <c r="V1099" s="63"/>
      <c r="W1099" s="63"/>
      <c r="X1099" s="64"/>
      <c r="Y1099" s="62">
        <v>0.71</v>
      </c>
      <c r="Z1099" s="63"/>
      <c r="AA1099" s="63"/>
      <c r="AB1099" s="63"/>
      <c r="AC1099" s="63"/>
      <c r="AD1099" s="63"/>
      <c r="AE1099" s="64"/>
      <c r="AF1099" s="40">
        <v>2</v>
      </c>
      <c r="AG1099" s="41"/>
      <c r="AH1099" s="41"/>
      <c r="AI1099" s="41"/>
      <c r="AJ1099" s="42"/>
      <c r="AK1099" s="62">
        <f t="shared" si="18"/>
        <v>2.58</v>
      </c>
      <c r="AL1099" s="63"/>
      <c r="AM1099" s="64"/>
    </row>
    <row r="1100" spans="1:39" ht="12.2" customHeight="1" x14ac:dyDescent="0.2">
      <c r="A1100" s="46" t="s">
        <v>28</v>
      </c>
      <c r="B1100" s="46"/>
      <c r="C1100" s="46"/>
      <c r="D1100" s="46"/>
      <c r="E1100" s="46"/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65">
        <f>SUM(AK1097:AM1099)</f>
        <v>278.7</v>
      </c>
      <c r="AI1100" s="66"/>
      <c r="AJ1100" s="66"/>
      <c r="AK1100" s="66"/>
      <c r="AL1100" s="66"/>
      <c r="AM1100" s="67"/>
    </row>
    <row r="1101" spans="1:39" ht="10.9" customHeight="1" x14ac:dyDescent="0.2">
      <c r="A1101" s="19"/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</row>
    <row r="1102" spans="1:39" ht="24.2" customHeight="1" x14ac:dyDescent="0.2">
      <c r="A1102" s="24" t="s">
        <v>29</v>
      </c>
      <c r="B1102" s="25"/>
      <c r="C1102" s="25"/>
      <c r="D1102" s="25"/>
      <c r="E1102" s="25"/>
      <c r="F1102" s="25"/>
      <c r="G1102" s="25"/>
      <c r="H1102" s="26"/>
      <c r="I1102" s="24" t="s">
        <v>21</v>
      </c>
      <c r="J1102" s="26"/>
      <c r="K1102" s="28" t="s">
        <v>30</v>
      </c>
      <c r="L1102" s="29"/>
      <c r="M1102" s="29"/>
      <c r="N1102" s="29"/>
      <c r="O1102" s="29"/>
      <c r="P1102" s="30"/>
      <c r="Q1102" s="28" t="s">
        <v>31</v>
      </c>
      <c r="R1102" s="29"/>
      <c r="S1102" s="29"/>
      <c r="T1102" s="29"/>
      <c r="U1102" s="29"/>
      <c r="V1102" s="30"/>
      <c r="W1102" s="28" t="s">
        <v>32</v>
      </c>
      <c r="X1102" s="29"/>
      <c r="Y1102" s="29"/>
      <c r="Z1102" s="29"/>
      <c r="AA1102" s="29"/>
      <c r="AB1102" s="29"/>
      <c r="AC1102" s="30"/>
      <c r="AD1102" s="28" t="s">
        <v>26</v>
      </c>
      <c r="AE1102" s="29"/>
      <c r="AF1102" s="29"/>
      <c r="AG1102" s="29"/>
      <c r="AH1102" s="29"/>
      <c r="AI1102" s="29"/>
      <c r="AJ1102" s="30"/>
      <c r="AK1102" s="28" t="s">
        <v>27</v>
      </c>
      <c r="AL1102" s="29"/>
      <c r="AM1102" s="30"/>
    </row>
    <row r="1103" spans="1:39" ht="12.2" customHeight="1" x14ac:dyDescent="0.2">
      <c r="A1103" s="31" t="s">
        <v>142</v>
      </c>
      <c r="B1103" s="32"/>
      <c r="C1103" s="32"/>
      <c r="D1103" s="32"/>
      <c r="E1103" s="32"/>
      <c r="F1103" s="32"/>
      <c r="G1103" s="32"/>
      <c r="H1103" s="33"/>
      <c r="I1103" s="31" t="s">
        <v>143</v>
      </c>
      <c r="J1103" s="33"/>
      <c r="K1103" s="62">
        <v>7.86</v>
      </c>
      <c r="L1103" s="63"/>
      <c r="M1103" s="63"/>
      <c r="N1103" s="63"/>
      <c r="O1103" s="63"/>
      <c r="P1103" s="64"/>
      <c r="Q1103" s="34">
        <v>23.79</v>
      </c>
      <c r="R1103" s="35"/>
      <c r="S1103" s="35"/>
      <c r="T1103" s="35"/>
      <c r="U1103" s="35"/>
      <c r="V1103" s="36"/>
      <c r="W1103" s="37">
        <v>202.68</v>
      </c>
      <c r="X1103" s="38"/>
      <c r="Y1103" s="38"/>
      <c r="Z1103" s="38"/>
      <c r="AA1103" s="38"/>
      <c r="AB1103" s="38"/>
      <c r="AC1103" s="39"/>
      <c r="AD1103" s="40">
        <v>4</v>
      </c>
      <c r="AE1103" s="41"/>
      <c r="AF1103" s="41"/>
      <c r="AG1103" s="41"/>
      <c r="AH1103" s="41"/>
      <c r="AI1103" s="41"/>
      <c r="AJ1103" s="42"/>
      <c r="AK1103" s="43">
        <f>TRUNC(AD1103*Q1103,2)</f>
        <v>95.16</v>
      </c>
      <c r="AL1103" s="44"/>
      <c r="AM1103" s="45"/>
    </row>
    <row r="1104" spans="1:39" ht="12.2" customHeight="1" x14ac:dyDescent="0.2">
      <c r="A1104" s="31" t="s">
        <v>179</v>
      </c>
      <c r="B1104" s="32"/>
      <c r="C1104" s="32"/>
      <c r="D1104" s="32"/>
      <c r="E1104" s="32"/>
      <c r="F1104" s="32"/>
      <c r="G1104" s="32"/>
      <c r="H1104" s="33"/>
      <c r="I1104" s="31" t="s">
        <v>180</v>
      </c>
      <c r="J1104" s="33"/>
      <c r="K1104" s="34">
        <v>12.91</v>
      </c>
      <c r="L1104" s="35"/>
      <c r="M1104" s="35"/>
      <c r="N1104" s="35"/>
      <c r="O1104" s="35"/>
      <c r="P1104" s="36"/>
      <c r="Q1104" s="34">
        <v>28.33</v>
      </c>
      <c r="R1104" s="35"/>
      <c r="S1104" s="35"/>
      <c r="T1104" s="35"/>
      <c r="U1104" s="35"/>
      <c r="V1104" s="36"/>
      <c r="W1104" s="37">
        <v>119.46</v>
      </c>
      <c r="X1104" s="38"/>
      <c r="Y1104" s="38"/>
      <c r="Z1104" s="38"/>
      <c r="AA1104" s="38"/>
      <c r="AB1104" s="38"/>
      <c r="AC1104" s="39"/>
      <c r="AD1104" s="40">
        <v>1</v>
      </c>
      <c r="AE1104" s="41"/>
      <c r="AF1104" s="41"/>
      <c r="AG1104" s="41"/>
      <c r="AH1104" s="41"/>
      <c r="AI1104" s="41"/>
      <c r="AJ1104" s="42"/>
      <c r="AK1104" s="43">
        <f>TRUNC(AD1104*Q1104,2)</f>
        <v>28.33</v>
      </c>
      <c r="AL1104" s="44"/>
      <c r="AM1104" s="45"/>
    </row>
    <row r="1105" spans="1:39" ht="12.2" customHeight="1" x14ac:dyDescent="0.2">
      <c r="A1105" s="31" t="s">
        <v>150</v>
      </c>
      <c r="B1105" s="32"/>
      <c r="C1105" s="32"/>
      <c r="D1105" s="32"/>
      <c r="E1105" s="32"/>
      <c r="F1105" s="32"/>
      <c r="G1105" s="32"/>
      <c r="H1105" s="33"/>
      <c r="I1105" s="31" t="s">
        <v>151</v>
      </c>
      <c r="J1105" s="33"/>
      <c r="K1105" s="34">
        <v>10</v>
      </c>
      <c r="L1105" s="35"/>
      <c r="M1105" s="35"/>
      <c r="N1105" s="35"/>
      <c r="O1105" s="35"/>
      <c r="P1105" s="36"/>
      <c r="Q1105" s="34">
        <v>27.7</v>
      </c>
      <c r="R1105" s="35"/>
      <c r="S1105" s="35"/>
      <c r="T1105" s="35"/>
      <c r="U1105" s="35"/>
      <c r="V1105" s="36"/>
      <c r="W1105" s="37">
        <v>177.07</v>
      </c>
      <c r="X1105" s="38"/>
      <c r="Y1105" s="38"/>
      <c r="Z1105" s="38"/>
      <c r="AA1105" s="38"/>
      <c r="AB1105" s="38"/>
      <c r="AC1105" s="39"/>
      <c r="AD1105" s="40">
        <v>2</v>
      </c>
      <c r="AE1105" s="41"/>
      <c r="AF1105" s="41"/>
      <c r="AG1105" s="41"/>
      <c r="AH1105" s="41"/>
      <c r="AI1105" s="41"/>
      <c r="AJ1105" s="42"/>
      <c r="AK1105" s="43">
        <f>TRUNC(AD1105*Q1105,2)</f>
        <v>55.4</v>
      </c>
      <c r="AL1105" s="44"/>
      <c r="AM1105" s="45"/>
    </row>
    <row r="1106" spans="1:39" ht="12.2" customHeight="1" x14ac:dyDescent="0.2">
      <c r="A1106" s="46" t="s">
        <v>37</v>
      </c>
      <c r="B1106" s="46"/>
      <c r="C1106" s="46"/>
      <c r="D1106" s="46"/>
      <c r="E1106" s="46"/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65">
        <f>SUM(AK1103:AM1105)</f>
        <v>178.89</v>
      </c>
      <c r="AI1106" s="66"/>
      <c r="AJ1106" s="66"/>
      <c r="AK1106" s="66"/>
      <c r="AL1106" s="66"/>
      <c r="AM1106" s="67"/>
    </row>
    <row r="1107" spans="1:39" ht="10.9" customHeight="1" x14ac:dyDescent="0.2">
      <c r="A1107" s="19"/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</row>
    <row r="1108" spans="1:39" ht="24.2" customHeight="1" x14ac:dyDescent="0.2">
      <c r="A1108" s="24" t="s">
        <v>38</v>
      </c>
      <c r="B1108" s="25"/>
      <c r="C1108" s="25"/>
      <c r="D1108" s="25"/>
      <c r="E1108" s="25"/>
      <c r="F1108" s="25"/>
      <c r="G1108" s="25"/>
      <c r="H1108" s="26"/>
      <c r="I1108" s="24" t="s">
        <v>21</v>
      </c>
      <c r="J1108" s="26"/>
      <c r="K1108" s="59" t="s">
        <v>39</v>
      </c>
      <c r="L1108" s="60"/>
      <c r="M1108" s="60"/>
      <c r="N1108" s="60"/>
      <c r="O1108" s="60"/>
      <c r="P1108" s="61"/>
      <c r="Q1108" s="59" t="s">
        <v>40</v>
      </c>
      <c r="R1108" s="60"/>
      <c r="S1108" s="60"/>
      <c r="T1108" s="61"/>
      <c r="U1108" s="59" t="s">
        <v>41</v>
      </c>
      <c r="V1108" s="60"/>
      <c r="W1108" s="60"/>
      <c r="X1108" s="61"/>
      <c r="Y1108" s="59" t="s">
        <v>42</v>
      </c>
      <c r="Z1108" s="60"/>
      <c r="AA1108" s="60"/>
      <c r="AB1108" s="60"/>
      <c r="AC1108" s="60"/>
      <c r="AD1108" s="61"/>
      <c r="AE1108" s="28" t="s">
        <v>43</v>
      </c>
      <c r="AF1108" s="29"/>
      <c r="AG1108" s="29"/>
      <c r="AH1108" s="29"/>
      <c r="AI1108" s="29"/>
      <c r="AJ1108" s="29"/>
      <c r="AK1108" s="29"/>
      <c r="AL1108" s="29"/>
      <c r="AM1108" s="30"/>
    </row>
    <row r="1109" spans="1:39" ht="12.2" customHeight="1" x14ac:dyDescent="0.2">
      <c r="A1109" s="46" t="s">
        <v>44</v>
      </c>
      <c r="B1109" s="46"/>
      <c r="C1109" s="46"/>
      <c r="D1109" s="46"/>
      <c r="E1109" s="46"/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7">
        <v>0</v>
      </c>
      <c r="AI1109" s="48"/>
      <c r="AJ1109" s="48"/>
      <c r="AK1109" s="48"/>
      <c r="AL1109" s="48"/>
      <c r="AM1109" s="49"/>
    </row>
    <row r="1110" spans="1:39" ht="10.9" customHeight="1" x14ac:dyDescent="0.2">
      <c r="A1110" s="19"/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</row>
    <row r="1111" spans="1:39" ht="12.2" customHeight="1" x14ac:dyDescent="0.2">
      <c r="A1111" s="50" t="s">
        <v>45</v>
      </c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  <c r="R1111" s="51"/>
      <c r="S1111" s="51"/>
      <c r="T1111" s="51"/>
      <c r="U1111" s="51"/>
      <c r="V1111" s="51"/>
      <c r="W1111" s="51"/>
      <c r="X1111" s="51"/>
      <c r="Y1111" s="51"/>
      <c r="Z1111" s="52"/>
      <c r="AA1111" s="65">
        <f>SUM(AH1100,AH1106,AH1109)</f>
        <v>457.59</v>
      </c>
      <c r="AB1111" s="66"/>
      <c r="AC1111" s="66"/>
      <c r="AD1111" s="66"/>
      <c r="AE1111" s="66"/>
      <c r="AF1111" s="66"/>
      <c r="AG1111" s="66"/>
      <c r="AH1111" s="66"/>
      <c r="AI1111" s="66"/>
      <c r="AJ1111" s="66"/>
      <c r="AK1111" s="66"/>
      <c r="AL1111" s="66"/>
      <c r="AM1111" s="67"/>
    </row>
    <row r="1112" spans="1:39" ht="12.2" customHeight="1" x14ac:dyDescent="0.2">
      <c r="A1112" s="50" t="s">
        <v>46</v>
      </c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1"/>
      <c r="Z1112" s="52"/>
      <c r="AA1112" s="102">
        <v>35</v>
      </c>
      <c r="AB1112" s="103"/>
      <c r="AC1112" s="103"/>
      <c r="AD1112" s="103"/>
      <c r="AE1112" s="103"/>
      <c r="AF1112" s="103"/>
      <c r="AG1112" s="103"/>
      <c r="AH1112" s="103"/>
      <c r="AI1112" s="103"/>
      <c r="AJ1112" s="103"/>
      <c r="AK1112" s="103"/>
      <c r="AL1112" s="103"/>
      <c r="AM1112" s="104"/>
    </row>
    <row r="1113" spans="1:39" ht="12.2" customHeight="1" x14ac:dyDescent="0.2">
      <c r="A1113" s="50" t="s">
        <v>47</v>
      </c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2"/>
      <c r="AA1113" s="56">
        <f>TRUNC(AA1111/AA1112,2)</f>
        <v>13.07</v>
      </c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58"/>
    </row>
    <row r="1114" spans="1:39" ht="10.9" customHeight="1" x14ac:dyDescent="0.2">
      <c r="A1114" s="19"/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</row>
    <row r="1115" spans="1:39" ht="24.2" customHeight="1" x14ac:dyDescent="0.2">
      <c r="A1115" s="24" t="s">
        <v>48</v>
      </c>
      <c r="B1115" s="25"/>
      <c r="C1115" s="25"/>
      <c r="D1115" s="25"/>
      <c r="E1115" s="25"/>
      <c r="F1115" s="25"/>
      <c r="G1115" s="25"/>
      <c r="H1115" s="25"/>
      <c r="I1115" s="25"/>
      <c r="J1115" s="25"/>
      <c r="K1115" s="26"/>
      <c r="L1115" s="24" t="s">
        <v>21</v>
      </c>
      <c r="M1115" s="25"/>
      <c r="N1115" s="25"/>
      <c r="O1115" s="26"/>
      <c r="P1115" s="59" t="s">
        <v>49</v>
      </c>
      <c r="Q1115" s="60"/>
      <c r="R1115" s="60"/>
      <c r="S1115" s="61"/>
      <c r="T1115" s="28" t="s">
        <v>50</v>
      </c>
      <c r="U1115" s="29"/>
      <c r="V1115" s="29"/>
      <c r="W1115" s="29"/>
      <c r="X1115" s="29"/>
      <c r="Y1115" s="29"/>
      <c r="Z1115" s="29"/>
      <c r="AA1115" s="30"/>
      <c r="AB1115" s="28" t="s">
        <v>26</v>
      </c>
      <c r="AC1115" s="29"/>
      <c r="AD1115" s="29"/>
      <c r="AE1115" s="29"/>
      <c r="AF1115" s="29"/>
      <c r="AG1115" s="29"/>
      <c r="AH1115" s="29"/>
      <c r="AI1115" s="29"/>
      <c r="AJ1115" s="30"/>
      <c r="AK1115" s="28" t="s">
        <v>50</v>
      </c>
      <c r="AL1115" s="29"/>
      <c r="AM1115" s="30"/>
    </row>
    <row r="1116" spans="1:39" ht="12.2" customHeight="1" x14ac:dyDescent="0.2">
      <c r="A1116" s="31" t="s">
        <v>235</v>
      </c>
      <c r="B1116" s="32"/>
      <c r="C1116" s="32"/>
      <c r="D1116" s="32"/>
      <c r="E1116" s="32"/>
      <c r="F1116" s="32"/>
      <c r="G1116" s="32"/>
      <c r="H1116" s="32"/>
      <c r="I1116" s="32"/>
      <c r="J1116" s="32"/>
      <c r="K1116" s="33"/>
      <c r="L1116" s="31" t="s">
        <v>236</v>
      </c>
      <c r="M1116" s="32"/>
      <c r="N1116" s="32"/>
      <c r="O1116" s="33"/>
      <c r="P1116" s="68" t="s">
        <v>53</v>
      </c>
      <c r="Q1116" s="69"/>
      <c r="R1116" s="69"/>
      <c r="S1116" s="70"/>
      <c r="T1116" s="34">
        <v>38.78</v>
      </c>
      <c r="U1116" s="35"/>
      <c r="V1116" s="35"/>
      <c r="W1116" s="35"/>
      <c r="X1116" s="35"/>
      <c r="Y1116" s="35"/>
      <c r="Z1116" s="35"/>
      <c r="AA1116" s="36"/>
      <c r="AB1116" s="40">
        <v>0.2</v>
      </c>
      <c r="AC1116" s="41"/>
      <c r="AD1116" s="41"/>
      <c r="AE1116" s="41"/>
      <c r="AF1116" s="41"/>
      <c r="AG1116" s="41"/>
      <c r="AH1116" s="41"/>
      <c r="AI1116" s="41"/>
      <c r="AJ1116" s="42"/>
      <c r="AK1116" s="43">
        <f t="shared" ref="AK1116:AK1117" si="19">TRUNC(AB1116*T1116,2)</f>
        <v>7.75</v>
      </c>
      <c r="AL1116" s="44"/>
      <c r="AM1116" s="45"/>
    </row>
    <row r="1117" spans="1:39" ht="12.2" customHeight="1" x14ac:dyDescent="0.2">
      <c r="A1117" s="31" t="s">
        <v>240</v>
      </c>
      <c r="B1117" s="32"/>
      <c r="C1117" s="32"/>
      <c r="D1117" s="32"/>
      <c r="E1117" s="32"/>
      <c r="F1117" s="32"/>
      <c r="G1117" s="32"/>
      <c r="H1117" s="32"/>
      <c r="I1117" s="32"/>
      <c r="J1117" s="32"/>
      <c r="K1117" s="33"/>
      <c r="L1117" s="31" t="s">
        <v>241</v>
      </c>
      <c r="M1117" s="32"/>
      <c r="N1117" s="32"/>
      <c r="O1117" s="33"/>
      <c r="P1117" s="68" t="s">
        <v>114</v>
      </c>
      <c r="Q1117" s="69"/>
      <c r="R1117" s="69"/>
      <c r="S1117" s="70"/>
      <c r="T1117" s="34">
        <v>54.9</v>
      </c>
      <c r="U1117" s="35"/>
      <c r="V1117" s="35"/>
      <c r="W1117" s="35"/>
      <c r="X1117" s="35"/>
      <c r="Y1117" s="35"/>
      <c r="Z1117" s="35"/>
      <c r="AA1117" s="36"/>
      <c r="AB1117" s="40">
        <v>1</v>
      </c>
      <c r="AC1117" s="41"/>
      <c r="AD1117" s="41"/>
      <c r="AE1117" s="41"/>
      <c r="AF1117" s="41"/>
      <c r="AG1117" s="41"/>
      <c r="AH1117" s="41"/>
      <c r="AI1117" s="41"/>
      <c r="AJ1117" s="42"/>
      <c r="AK1117" s="43">
        <f t="shared" si="19"/>
        <v>54.9</v>
      </c>
      <c r="AL1117" s="44"/>
      <c r="AM1117" s="45"/>
    </row>
    <row r="1118" spans="1:39" ht="12.2" customHeight="1" x14ac:dyDescent="0.2">
      <c r="A1118" s="46" t="s">
        <v>57</v>
      </c>
      <c r="B1118" s="46"/>
      <c r="C1118" s="46"/>
      <c r="D1118" s="46"/>
      <c r="E1118" s="46"/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56">
        <f>SUM(AK1116:AM1117)</f>
        <v>62.65</v>
      </c>
      <c r="AI1118" s="57"/>
      <c r="AJ1118" s="57"/>
      <c r="AK1118" s="57"/>
      <c r="AL1118" s="57"/>
      <c r="AM1118" s="58"/>
    </row>
    <row r="1119" spans="1:39" ht="10.9" customHeight="1" x14ac:dyDescent="0.2">
      <c r="A1119" s="19"/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</row>
    <row r="1120" spans="1:39" ht="24.2" customHeight="1" x14ac:dyDescent="0.2">
      <c r="A1120" s="24" t="s">
        <v>58</v>
      </c>
      <c r="B1120" s="25"/>
      <c r="C1120" s="25"/>
      <c r="D1120" s="25"/>
      <c r="E1120" s="25"/>
      <c r="F1120" s="25"/>
      <c r="G1120" s="25"/>
      <c r="H1120" s="25"/>
      <c r="I1120" s="25"/>
      <c r="J1120" s="25"/>
      <c r="K1120" s="26"/>
      <c r="L1120" s="24" t="s">
        <v>21</v>
      </c>
      <c r="M1120" s="25"/>
      <c r="N1120" s="25"/>
      <c r="O1120" s="26"/>
      <c r="P1120" s="59" t="s">
        <v>49</v>
      </c>
      <c r="Q1120" s="60"/>
      <c r="R1120" s="60"/>
      <c r="S1120" s="61"/>
      <c r="T1120" s="28" t="s">
        <v>50</v>
      </c>
      <c r="U1120" s="29"/>
      <c r="V1120" s="29"/>
      <c r="W1120" s="29"/>
      <c r="X1120" s="29"/>
      <c r="Y1120" s="29"/>
      <c r="Z1120" s="29"/>
      <c r="AA1120" s="30"/>
      <c r="AB1120" s="28" t="s">
        <v>26</v>
      </c>
      <c r="AC1120" s="29"/>
      <c r="AD1120" s="29"/>
      <c r="AE1120" s="29"/>
      <c r="AF1120" s="29"/>
      <c r="AG1120" s="29"/>
      <c r="AH1120" s="29"/>
      <c r="AI1120" s="29"/>
      <c r="AJ1120" s="30"/>
      <c r="AK1120" s="28" t="s">
        <v>50</v>
      </c>
      <c r="AL1120" s="29"/>
      <c r="AM1120" s="30"/>
    </row>
    <row r="1121" spans="1:43" ht="12.2" customHeight="1" x14ac:dyDescent="0.2">
      <c r="A1121" s="46" t="s">
        <v>59</v>
      </c>
      <c r="B1121" s="46"/>
      <c r="C1121" s="46"/>
      <c r="D1121" s="46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7">
        <v>0</v>
      </c>
      <c r="AI1121" s="48"/>
      <c r="AJ1121" s="48"/>
      <c r="AK1121" s="48"/>
      <c r="AL1121" s="48"/>
      <c r="AM1121" s="49"/>
    </row>
    <row r="1122" spans="1:43" ht="10.9" customHeight="1" x14ac:dyDescent="0.2">
      <c r="A1122" s="19"/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</row>
    <row r="1123" spans="1:43" ht="24.2" customHeight="1" x14ac:dyDescent="0.2">
      <c r="A1123" s="24" t="s">
        <v>60</v>
      </c>
      <c r="B1123" s="25"/>
      <c r="C1123" s="25"/>
      <c r="D1123" s="25"/>
      <c r="E1123" s="25"/>
      <c r="F1123" s="25"/>
      <c r="G1123" s="26"/>
      <c r="H1123" s="24" t="s">
        <v>21</v>
      </c>
      <c r="I1123" s="26"/>
      <c r="J1123" s="59" t="s">
        <v>49</v>
      </c>
      <c r="K1123" s="60"/>
      <c r="L1123" s="61"/>
      <c r="M1123" s="28" t="s">
        <v>61</v>
      </c>
      <c r="N1123" s="29"/>
      <c r="O1123" s="29"/>
      <c r="P1123" s="29"/>
      <c r="Q1123" s="29"/>
      <c r="R1123" s="29"/>
      <c r="S1123" s="30"/>
      <c r="T1123" s="28" t="s">
        <v>62</v>
      </c>
      <c r="U1123" s="29"/>
      <c r="V1123" s="29"/>
      <c r="W1123" s="30"/>
      <c r="X1123" s="28" t="s">
        <v>63</v>
      </c>
      <c r="Y1123" s="30"/>
      <c r="Z1123" s="28" t="s">
        <v>64</v>
      </c>
      <c r="AA1123" s="29"/>
      <c r="AB1123" s="30"/>
      <c r="AC1123" s="28" t="s">
        <v>43</v>
      </c>
      <c r="AD1123" s="29"/>
      <c r="AE1123" s="29"/>
      <c r="AF1123" s="29"/>
      <c r="AG1123" s="30"/>
      <c r="AH1123" s="28" t="s">
        <v>26</v>
      </c>
      <c r="AI1123" s="29"/>
      <c r="AJ1123" s="29"/>
      <c r="AK1123" s="29"/>
      <c r="AL1123" s="30"/>
      <c r="AM1123" s="3" t="s">
        <v>65</v>
      </c>
    </row>
    <row r="1124" spans="1:43" ht="12.2" customHeight="1" x14ac:dyDescent="0.2">
      <c r="A1124" s="46" t="s">
        <v>66</v>
      </c>
      <c r="B1124" s="46"/>
      <c r="C1124" s="46"/>
      <c r="D1124" s="46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7">
        <v>0</v>
      </c>
      <c r="AI1124" s="48"/>
      <c r="AJ1124" s="48"/>
      <c r="AK1124" s="48"/>
      <c r="AL1124" s="48"/>
      <c r="AM1124" s="49"/>
    </row>
    <row r="1125" spans="1:43" ht="10.9" customHeight="1" x14ac:dyDescent="0.2">
      <c r="A1125" s="19"/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</row>
    <row r="1126" spans="1:43" ht="12.2" customHeight="1" x14ac:dyDescent="0.2">
      <c r="A1126" s="50" t="s">
        <v>67</v>
      </c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  <c r="R1126" s="51"/>
      <c r="S1126" s="51"/>
      <c r="T1126" s="51"/>
      <c r="U1126" s="51"/>
      <c r="V1126" s="51"/>
      <c r="W1126" s="51"/>
      <c r="X1126" s="51"/>
      <c r="Y1126" s="51"/>
      <c r="Z1126" s="51"/>
      <c r="AA1126" s="51"/>
      <c r="AB1126" s="51"/>
      <c r="AC1126" s="51"/>
      <c r="AD1126" s="51"/>
      <c r="AE1126" s="51"/>
      <c r="AF1126" s="51"/>
      <c r="AG1126" s="52"/>
      <c r="AH1126" s="99">
        <f>SUM(AA1113,AH1118,AH1121,AH1124)</f>
        <v>75.72</v>
      </c>
      <c r="AI1126" s="100"/>
      <c r="AJ1126" s="100"/>
      <c r="AK1126" s="100"/>
      <c r="AL1126" s="100"/>
      <c r="AM1126" s="101"/>
      <c r="AQ1126" s="11"/>
    </row>
    <row r="1127" spans="1:43" ht="12.2" customHeight="1" x14ac:dyDescent="0.2">
      <c r="A1127" s="7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9" t="s">
        <v>421</v>
      </c>
      <c r="AD1127" s="77">
        <f>[1]BDI!$L$10</f>
        <v>0.20230000000000001</v>
      </c>
      <c r="AE1127" s="77"/>
      <c r="AF1127" s="77"/>
      <c r="AG1127" s="78"/>
      <c r="AH1127" s="74">
        <f>IF(AD1127=0,0,TRUNC(AH1126*AD1127,2))</f>
        <v>15.31</v>
      </c>
      <c r="AI1127" s="75"/>
      <c r="AJ1127" s="75"/>
      <c r="AK1127" s="75"/>
      <c r="AL1127" s="75"/>
      <c r="AM1127" s="76"/>
    </row>
    <row r="1128" spans="1:43" ht="12.2" customHeight="1" x14ac:dyDescent="0.2">
      <c r="A1128" s="50" t="s">
        <v>68</v>
      </c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  <c r="R1128" s="51"/>
      <c r="S1128" s="51"/>
      <c r="T1128" s="51"/>
      <c r="U1128" s="51"/>
      <c r="V1128" s="51"/>
      <c r="W1128" s="51"/>
      <c r="X1128" s="51"/>
      <c r="Y1128" s="51"/>
      <c r="Z1128" s="51"/>
      <c r="AA1128" s="51"/>
      <c r="AB1128" s="51"/>
      <c r="AC1128" s="51"/>
      <c r="AD1128" s="51"/>
      <c r="AE1128" s="51"/>
      <c r="AF1128" s="51"/>
      <c r="AG1128" s="52"/>
      <c r="AH1128" s="74">
        <f>AH1127+AH1126</f>
        <v>91.03</v>
      </c>
      <c r="AI1128" s="75"/>
      <c r="AJ1128" s="75"/>
      <c r="AK1128" s="75"/>
      <c r="AL1128" s="75"/>
      <c r="AM1128" s="76"/>
    </row>
    <row r="1129" spans="1:43" ht="10.9" customHeight="1" x14ac:dyDescent="0.2">
      <c r="A1129" s="19"/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</row>
    <row r="1130" spans="1:43" ht="10.35" customHeight="1" x14ac:dyDescent="0.2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</row>
    <row r="1131" spans="1:43" ht="10.9" customHeight="1" x14ac:dyDescent="0.2">
      <c r="A1131" s="19"/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</row>
    <row r="1132" spans="1:43" ht="12.2" customHeight="1" x14ac:dyDescent="0.2">
      <c r="A1132" s="20" t="s">
        <v>242</v>
      </c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1" t="s">
        <v>160</v>
      </c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</row>
    <row r="1133" spans="1:43" ht="10.9" customHeight="1" x14ac:dyDescent="0.2">
      <c r="A1133" s="19"/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</row>
    <row r="1134" spans="1:43" ht="24.2" customHeight="1" x14ac:dyDescent="0.2">
      <c r="A1134" s="24" t="s">
        <v>20</v>
      </c>
      <c r="B1134" s="25"/>
      <c r="C1134" s="25"/>
      <c r="D1134" s="25"/>
      <c r="E1134" s="25"/>
      <c r="F1134" s="25"/>
      <c r="G1134" s="25"/>
      <c r="H1134" s="26"/>
      <c r="I1134" s="24" t="s">
        <v>21</v>
      </c>
      <c r="J1134" s="26"/>
      <c r="K1134" s="28" t="s">
        <v>22</v>
      </c>
      <c r="L1134" s="29"/>
      <c r="M1134" s="29"/>
      <c r="N1134" s="30"/>
      <c r="O1134" s="28" t="s">
        <v>23</v>
      </c>
      <c r="P1134" s="29"/>
      <c r="Q1134" s="29"/>
      <c r="R1134" s="30"/>
      <c r="S1134" s="28" t="s">
        <v>24</v>
      </c>
      <c r="T1134" s="29"/>
      <c r="U1134" s="29"/>
      <c r="V1134" s="29"/>
      <c r="W1134" s="29"/>
      <c r="X1134" s="30"/>
      <c r="Y1134" s="28" t="s">
        <v>25</v>
      </c>
      <c r="Z1134" s="29"/>
      <c r="AA1134" s="29"/>
      <c r="AB1134" s="29"/>
      <c r="AC1134" s="29"/>
      <c r="AD1134" s="29"/>
      <c r="AE1134" s="30"/>
      <c r="AF1134" s="28" t="s">
        <v>26</v>
      </c>
      <c r="AG1134" s="29"/>
      <c r="AH1134" s="29"/>
      <c r="AI1134" s="29"/>
      <c r="AJ1134" s="30"/>
      <c r="AK1134" s="28" t="s">
        <v>27</v>
      </c>
      <c r="AL1134" s="29"/>
      <c r="AM1134" s="30"/>
    </row>
    <row r="1135" spans="1:43" ht="24.2" customHeight="1" x14ac:dyDescent="0.2">
      <c r="A1135" s="31" t="s">
        <v>201</v>
      </c>
      <c r="B1135" s="32"/>
      <c r="C1135" s="32"/>
      <c r="D1135" s="32"/>
      <c r="E1135" s="32"/>
      <c r="F1135" s="32"/>
      <c r="G1135" s="32"/>
      <c r="H1135" s="33"/>
      <c r="I1135" s="31" t="s">
        <v>202</v>
      </c>
      <c r="J1135" s="33"/>
      <c r="K1135" s="79">
        <v>0.5</v>
      </c>
      <c r="L1135" s="80"/>
      <c r="M1135" s="80"/>
      <c r="N1135" s="81"/>
      <c r="O1135" s="79">
        <v>0.5</v>
      </c>
      <c r="P1135" s="80"/>
      <c r="Q1135" s="80"/>
      <c r="R1135" s="81"/>
      <c r="S1135" s="37">
        <v>270.98</v>
      </c>
      <c r="T1135" s="38"/>
      <c r="U1135" s="38"/>
      <c r="V1135" s="38"/>
      <c r="W1135" s="38"/>
      <c r="X1135" s="39"/>
      <c r="Y1135" s="34">
        <v>76.680000000000007</v>
      </c>
      <c r="Z1135" s="35"/>
      <c r="AA1135" s="35"/>
      <c r="AB1135" s="35"/>
      <c r="AC1135" s="35"/>
      <c r="AD1135" s="35"/>
      <c r="AE1135" s="36"/>
      <c r="AF1135" s="40">
        <v>1</v>
      </c>
      <c r="AG1135" s="41"/>
      <c r="AH1135" s="41"/>
      <c r="AI1135" s="41"/>
      <c r="AJ1135" s="42"/>
      <c r="AK1135" s="62">
        <f>TRUNC((K1135*S1135*AF1135)+(O1135*Y1135*AF1135),2)</f>
        <v>173.83</v>
      </c>
      <c r="AL1135" s="63"/>
      <c r="AM1135" s="64"/>
    </row>
    <row r="1136" spans="1:43" ht="12.2" customHeight="1" x14ac:dyDescent="0.2">
      <c r="A1136" s="46" t="s">
        <v>28</v>
      </c>
      <c r="B1136" s="46"/>
      <c r="C1136" s="46"/>
      <c r="D1136" s="46"/>
      <c r="E1136" s="46"/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  <c r="X1136" s="46"/>
      <c r="Y1136" s="46"/>
      <c r="Z1136" s="46"/>
      <c r="AA1136" s="46"/>
      <c r="AB1136" s="46"/>
      <c r="AC1136" s="46"/>
      <c r="AD1136" s="46"/>
      <c r="AE1136" s="46"/>
      <c r="AF1136" s="46"/>
      <c r="AG1136" s="46"/>
      <c r="AH1136" s="65">
        <f>SUM(AK1135)</f>
        <v>173.83</v>
      </c>
      <c r="AI1136" s="66"/>
      <c r="AJ1136" s="66"/>
      <c r="AK1136" s="66"/>
      <c r="AL1136" s="66"/>
      <c r="AM1136" s="67"/>
    </row>
    <row r="1137" spans="1:39" ht="10.9" customHeight="1" x14ac:dyDescent="0.2">
      <c r="A1137" s="19"/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</row>
    <row r="1138" spans="1:39" ht="24.2" customHeight="1" x14ac:dyDescent="0.2">
      <c r="A1138" s="24" t="s">
        <v>29</v>
      </c>
      <c r="B1138" s="25"/>
      <c r="C1138" s="25"/>
      <c r="D1138" s="25"/>
      <c r="E1138" s="25"/>
      <c r="F1138" s="25"/>
      <c r="G1138" s="25"/>
      <c r="H1138" s="26"/>
      <c r="I1138" s="24" t="s">
        <v>21</v>
      </c>
      <c r="J1138" s="26"/>
      <c r="K1138" s="28" t="s">
        <v>30</v>
      </c>
      <c r="L1138" s="29"/>
      <c r="M1138" s="29"/>
      <c r="N1138" s="29"/>
      <c r="O1138" s="29"/>
      <c r="P1138" s="30"/>
      <c r="Q1138" s="28" t="s">
        <v>31</v>
      </c>
      <c r="R1138" s="29"/>
      <c r="S1138" s="29"/>
      <c r="T1138" s="29"/>
      <c r="U1138" s="29"/>
      <c r="V1138" s="30"/>
      <c r="W1138" s="28" t="s">
        <v>32</v>
      </c>
      <c r="X1138" s="29"/>
      <c r="Y1138" s="29"/>
      <c r="Z1138" s="29"/>
      <c r="AA1138" s="29"/>
      <c r="AB1138" s="29"/>
      <c r="AC1138" s="30"/>
      <c r="AD1138" s="28" t="s">
        <v>26</v>
      </c>
      <c r="AE1138" s="29"/>
      <c r="AF1138" s="29"/>
      <c r="AG1138" s="29"/>
      <c r="AH1138" s="29"/>
      <c r="AI1138" s="29"/>
      <c r="AJ1138" s="30"/>
      <c r="AK1138" s="28" t="s">
        <v>27</v>
      </c>
      <c r="AL1138" s="29"/>
      <c r="AM1138" s="30"/>
    </row>
    <row r="1139" spans="1:39" ht="12.2" customHeight="1" x14ac:dyDescent="0.2">
      <c r="A1139" s="31" t="s">
        <v>142</v>
      </c>
      <c r="B1139" s="32"/>
      <c r="C1139" s="32"/>
      <c r="D1139" s="32"/>
      <c r="E1139" s="32"/>
      <c r="F1139" s="32"/>
      <c r="G1139" s="32"/>
      <c r="H1139" s="33"/>
      <c r="I1139" s="31" t="s">
        <v>143</v>
      </c>
      <c r="J1139" s="33"/>
      <c r="K1139" s="62">
        <v>7.86</v>
      </c>
      <c r="L1139" s="63"/>
      <c r="M1139" s="63"/>
      <c r="N1139" s="63"/>
      <c r="O1139" s="63"/>
      <c r="P1139" s="64"/>
      <c r="Q1139" s="34">
        <v>23.79</v>
      </c>
      <c r="R1139" s="35"/>
      <c r="S1139" s="35"/>
      <c r="T1139" s="35"/>
      <c r="U1139" s="35"/>
      <c r="V1139" s="36"/>
      <c r="W1139" s="37">
        <v>202.68</v>
      </c>
      <c r="X1139" s="38"/>
      <c r="Y1139" s="38"/>
      <c r="Z1139" s="38"/>
      <c r="AA1139" s="38"/>
      <c r="AB1139" s="38"/>
      <c r="AC1139" s="39"/>
      <c r="AD1139" s="40">
        <v>1</v>
      </c>
      <c r="AE1139" s="41"/>
      <c r="AF1139" s="41"/>
      <c r="AG1139" s="41"/>
      <c r="AH1139" s="41"/>
      <c r="AI1139" s="41"/>
      <c r="AJ1139" s="42"/>
      <c r="AK1139" s="43">
        <f>TRUNC(AD1139*Q1139,2)</f>
        <v>23.79</v>
      </c>
      <c r="AL1139" s="44"/>
      <c r="AM1139" s="45"/>
    </row>
    <row r="1140" spans="1:39" ht="12.2" customHeight="1" x14ac:dyDescent="0.2">
      <c r="A1140" s="31" t="s">
        <v>243</v>
      </c>
      <c r="B1140" s="32"/>
      <c r="C1140" s="32"/>
      <c r="D1140" s="32"/>
      <c r="E1140" s="32"/>
      <c r="F1140" s="32"/>
      <c r="G1140" s="32"/>
      <c r="H1140" s="33"/>
      <c r="I1140" s="31" t="s">
        <v>244</v>
      </c>
      <c r="J1140" s="33"/>
      <c r="K1140" s="34">
        <v>10.48</v>
      </c>
      <c r="L1140" s="35"/>
      <c r="M1140" s="35"/>
      <c r="N1140" s="35"/>
      <c r="O1140" s="35"/>
      <c r="P1140" s="36"/>
      <c r="Q1140" s="34">
        <v>29.46</v>
      </c>
      <c r="R1140" s="35"/>
      <c r="S1140" s="35"/>
      <c r="T1140" s="35"/>
      <c r="U1140" s="35"/>
      <c r="V1140" s="36"/>
      <c r="W1140" s="37">
        <v>181.2</v>
      </c>
      <c r="X1140" s="38"/>
      <c r="Y1140" s="38"/>
      <c r="Z1140" s="38"/>
      <c r="AA1140" s="38"/>
      <c r="AB1140" s="38"/>
      <c r="AC1140" s="39"/>
      <c r="AD1140" s="40">
        <v>0.9</v>
      </c>
      <c r="AE1140" s="41"/>
      <c r="AF1140" s="41"/>
      <c r="AG1140" s="41"/>
      <c r="AH1140" s="41"/>
      <c r="AI1140" s="41"/>
      <c r="AJ1140" s="42"/>
      <c r="AK1140" s="43">
        <f>TRUNC(AD1140*Q1140,2)</f>
        <v>26.51</v>
      </c>
      <c r="AL1140" s="44"/>
      <c r="AM1140" s="45"/>
    </row>
    <row r="1141" spans="1:39" ht="12.2" customHeight="1" x14ac:dyDescent="0.2">
      <c r="A1141" s="31" t="s">
        <v>179</v>
      </c>
      <c r="B1141" s="32"/>
      <c r="C1141" s="32"/>
      <c r="D1141" s="32"/>
      <c r="E1141" s="32"/>
      <c r="F1141" s="32"/>
      <c r="G1141" s="32"/>
      <c r="H1141" s="33"/>
      <c r="I1141" s="31" t="s">
        <v>180</v>
      </c>
      <c r="J1141" s="33"/>
      <c r="K1141" s="34">
        <v>12.91</v>
      </c>
      <c r="L1141" s="35"/>
      <c r="M1141" s="35"/>
      <c r="N1141" s="35"/>
      <c r="O1141" s="35"/>
      <c r="P1141" s="36"/>
      <c r="Q1141" s="34">
        <v>28.33</v>
      </c>
      <c r="R1141" s="35"/>
      <c r="S1141" s="35"/>
      <c r="T1141" s="35"/>
      <c r="U1141" s="35"/>
      <c r="V1141" s="36"/>
      <c r="W1141" s="37">
        <v>119.46</v>
      </c>
      <c r="X1141" s="38"/>
      <c r="Y1141" s="38"/>
      <c r="Z1141" s="38"/>
      <c r="AA1141" s="38"/>
      <c r="AB1141" s="38"/>
      <c r="AC1141" s="39"/>
      <c r="AD1141" s="40">
        <v>0.3</v>
      </c>
      <c r="AE1141" s="41"/>
      <c r="AF1141" s="41"/>
      <c r="AG1141" s="41"/>
      <c r="AH1141" s="41"/>
      <c r="AI1141" s="41"/>
      <c r="AJ1141" s="42"/>
      <c r="AK1141" s="43">
        <f>TRUNC(AD1141*Q1141,2)</f>
        <v>8.49</v>
      </c>
      <c r="AL1141" s="44"/>
      <c r="AM1141" s="45"/>
    </row>
    <row r="1142" spans="1:39" ht="12.2" customHeight="1" x14ac:dyDescent="0.2">
      <c r="A1142" s="46" t="s">
        <v>37</v>
      </c>
      <c r="B1142" s="46"/>
      <c r="C1142" s="46"/>
      <c r="D1142" s="46"/>
      <c r="E1142" s="46"/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  <c r="X1142" s="46"/>
      <c r="Y1142" s="46"/>
      <c r="Z1142" s="46"/>
      <c r="AA1142" s="46"/>
      <c r="AB1142" s="46"/>
      <c r="AC1142" s="46"/>
      <c r="AD1142" s="46"/>
      <c r="AE1142" s="46"/>
      <c r="AF1142" s="46"/>
      <c r="AG1142" s="46"/>
      <c r="AH1142" s="56">
        <f>SUM(AK1139:AM1141)</f>
        <v>58.79</v>
      </c>
      <c r="AI1142" s="57"/>
      <c r="AJ1142" s="57"/>
      <c r="AK1142" s="57"/>
      <c r="AL1142" s="57"/>
      <c r="AM1142" s="58"/>
    </row>
    <row r="1143" spans="1:39" ht="10.9" customHeight="1" x14ac:dyDescent="0.2">
      <c r="A1143" s="19"/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</row>
    <row r="1144" spans="1:39" ht="24.2" customHeight="1" x14ac:dyDescent="0.2">
      <c r="A1144" s="24" t="s">
        <v>38</v>
      </c>
      <c r="B1144" s="25"/>
      <c r="C1144" s="25"/>
      <c r="D1144" s="25"/>
      <c r="E1144" s="25"/>
      <c r="F1144" s="25"/>
      <c r="G1144" s="25"/>
      <c r="H1144" s="26"/>
      <c r="I1144" s="24" t="s">
        <v>21</v>
      </c>
      <c r="J1144" s="26"/>
      <c r="K1144" s="59" t="s">
        <v>39</v>
      </c>
      <c r="L1144" s="60"/>
      <c r="M1144" s="60"/>
      <c r="N1144" s="60"/>
      <c r="O1144" s="60"/>
      <c r="P1144" s="61"/>
      <c r="Q1144" s="59" t="s">
        <v>40</v>
      </c>
      <c r="R1144" s="60"/>
      <c r="S1144" s="60"/>
      <c r="T1144" s="61"/>
      <c r="U1144" s="59" t="s">
        <v>41</v>
      </c>
      <c r="V1144" s="60"/>
      <c r="W1144" s="60"/>
      <c r="X1144" s="61"/>
      <c r="Y1144" s="59" t="s">
        <v>42</v>
      </c>
      <c r="Z1144" s="60"/>
      <c r="AA1144" s="60"/>
      <c r="AB1144" s="60"/>
      <c r="AC1144" s="60"/>
      <c r="AD1144" s="61"/>
      <c r="AE1144" s="28" t="s">
        <v>43</v>
      </c>
      <c r="AF1144" s="29"/>
      <c r="AG1144" s="29"/>
      <c r="AH1144" s="29"/>
      <c r="AI1144" s="29"/>
      <c r="AJ1144" s="29"/>
      <c r="AK1144" s="29"/>
      <c r="AL1144" s="29"/>
      <c r="AM1144" s="30"/>
    </row>
    <row r="1145" spans="1:39" ht="12.2" customHeight="1" x14ac:dyDescent="0.2">
      <c r="A1145" s="46" t="s">
        <v>44</v>
      </c>
      <c r="B1145" s="46"/>
      <c r="C1145" s="46"/>
      <c r="D1145" s="46"/>
      <c r="E1145" s="46"/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  <c r="X1145" s="46"/>
      <c r="Y1145" s="46"/>
      <c r="Z1145" s="46"/>
      <c r="AA1145" s="46"/>
      <c r="AB1145" s="46"/>
      <c r="AC1145" s="46"/>
      <c r="AD1145" s="46"/>
      <c r="AE1145" s="46"/>
      <c r="AF1145" s="46"/>
      <c r="AG1145" s="46"/>
      <c r="AH1145" s="47">
        <v>0</v>
      </c>
      <c r="AI1145" s="48"/>
      <c r="AJ1145" s="48"/>
      <c r="AK1145" s="48"/>
      <c r="AL1145" s="48"/>
      <c r="AM1145" s="49"/>
    </row>
    <row r="1146" spans="1:39" ht="10.9" customHeight="1" x14ac:dyDescent="0.2">
      <c r="A1146" s="19"/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</row>
    <row r="1147" spans="1:39" ht="12.2" customHeight="1" x14ac:dyDescent="0.2">
      <c r="A1147" s="50" t="s">
        <v>45</v>
      </c>
      <c r="B1147" s="51"/>
      <c r="C1147" s="51"/>
      <c r="D1147" s="51"/>
      <c r="E1147" s="51"/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  <c r="R1147" s="51"/>
      <c r="S1147" s="51"/>
      <c r="T1147" s="51"/>
      <c r="U1147" s="51"/>
      <c r="V1147" s="51"/>
      <c r="W1147" s="51"/>
      <c r="X1147" s="51"/>
      <c r="Y1147" s="51"/>
      <c r="Z1147" s="52"/>
      <c r="AA1147" s="65">
        <f>SUM(AH1136,AH1142,AH1145)</f>
        <v>232.62</v>
      </c>
      <c r="AB1147" s="66"/>
      <c r="AC1147" s="66"/>
      <c r="AD1147" s="66"/>
      <c r="AE1147" s="66"/>
      <c r="AF1147" s="66"/>
      <c r="AG1147" s="66"/>
      <c r="AH1147" s="66"/>
      <c r="AI1147" s="66"/>
      <c r="AJ1147" s="66"/>
      <c r="AK1147" s="66"/>
      <c r="AL1147" s="66"/>
      <c r="AM1147" s="67"/>
    </row>
    <row r="1148" spans="1:39" ht="12.2" customHeight="1" x14ac:dyDescent="0.2">
      <c r="A1148" s="50" t="s">
        <v>46</v>
      </c>
      <c r="B1148" s="51"/>
      <c r="C1148" s="51"/>
      <c r="D1148" s="51"/>
      <c r="E1148" s="51"/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  <c r="R1148" s="51"/>
      <c r="S1148" s="51"/>
      <c r="T1148" s="51"/>
      <c r="U1148" s="51"/>
      <c r="V1148" s="51"/>
      <c r="W1148" s="51"/>
      <c r="X1148" s="51"/>
      <c r="Y1148" s="51"/>
      <c r="Z1148" s="52"/>
      <c r="AA1148" s="53">
        <v>4</v>
      </c>
      <c r="AB1148" s="54"/>
      <c r="AC1148" s="54"/>
      <c r="AD1148" s="54"/>
      <c r="AE1148" s="54"/>
      <c r="AF1148" s="54"/>
      <c r="AG1148" s="54"/>
      <c r="AH1148" s="54"/>
      <c r="AI1148" s="54"/>
      <c r="AJ1148" s="54"/>
      <c r="AK1148" s="54"/>
      <c r="AL1148" s="54"/>
      <c r="AM1148" s="55"/>
    </row>
    <row r="1149" spans="1:39" ht="12.2" customHeight="1" x14ac:dyDescent="0.2">
      <c r="A1149" s="50" t="s">
        <v>47</v>
      </c>
      <c r="B1149" s="51"/>
      <c r="C1149" s="51"/>
      <c r="D1149" s="51"/>
      <c r="E1149" s="51"/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  <c r="R1149" s="51"/>
      <c r="S1149" s="51"/>
      <c r="T1149" s="51"/>
      <c r="U1149" s="51"/>
      <c r="V1149" s="51"/>
      <c r="W1149" s="51"/>
      <c r="X1149" s="51"/>
      <c r="Y1149" s="51"/>
      <c r="Z1149" s="52"/>
      <c r="AA1149" s="56">
        <f>TRUNC(AA1147/AA1148,2)</f>
        <v>58.15</v>
      </c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58"/>
    </row>
    <row r="1150" spans="1:39" ht="10.9" customHeight="1" x14ac:dyDescent="0.2">
      <c r="A1150" s="19"/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</row>
    <row r="1151" spans="1:39" ht="24.2" customHeight="1" x14ac:dyDescent="0.2">
      <c r="A1151" s="24" t="s">
        <v>48</v>
      </c>
      <c r="B1151" s="25"/>
      <c r="C1151" s="25"/>
      <c r="D1151" s="25"/>
      <c r="E1151" s="25"/>
      <c r="F1151" s="25"/>
      <c r="G1151" s="25"/>
      <c r="H1151" s="25"/>
      <c r="I1151" s="25"/>
      <c r="J1151" s="25"/>
      <c r="K1151" s="26"/>
      <c r="L1151" s="24" t="s">
        <v>21</v>
      </c>
      <c r="M1151" s="25"/>
      <c r="N1151" s="25"/>
      <c r="O1151" s="26"/>
      <c r="P1151" s="59" t="s">
        <v>49</v>
      </c>
      <c r="Q1151" s="60"/>
      <c r="R1151" s="60"/>
      <c r="S1151" s="61"/>
      <c r="T1151" s="28" t="s">
        <v>50</v>
      </c>
      <c r="U1151" s="29"/>
      <c r="V1151" s="29"/>
      <c r="W1151" s="29"/>
      <c r="X1151" s="29"/>
      <c r="Y1151" s="29"/>
      <c r="Z1151" s="29"/>
      <c r="AA1151" s="30"/>
      <c r="AB1151" s="28" t="s">
        <v>26</v>
      </c>
      <c r="AC1151" s="29"/>
      <c r="AD1151" s="29"/>
      <c r="AE1151" s="29"/>
      <c r="AF1151" s="29"/>
      <c r="AG1151" s="29"/>
      <c r="AH1151" s="29"/>
      <c r="AI1151" s="29"/>
      <c r="AJ1151" s="30"/>
      <c r="AK1151" s="28" t="s">
        <v>50</v>
      </c>
      <c r="AL1151" s="29"/>
      <c r="AM1151" s="30"/>
    </row>
    <row r="1152" spans="1:39" ht="12.2" customHeight="1" x14ac:dyDescent="0.2">
      <c r="A1152" s="31" t="s">
        <v>245</v>
      </c>
      <c r="B1152" s="32"/>
      <c r="C1152" s="32"/>
      <c r="D1152" s="32"/>
      <c r="E1152" s="32"/>
      <c r="F1152" s="32"/>
      <c r="G1152" s="32"/>
      <c r="H1152" s="32"/>
      <c r="I1152" s="32"/>
      <c r="J1152" s="32"/>
      <c r="K1152" s="33"/>
      <c r="L1152" s="31" t="s">
        <v>246</v>
      </c>
      <c r="M1152" s="32"/>
      <c r="N1152" s="32"/>
      <c r="O1152" s="33"/>
      <c r="P1152" s="68" t="s">
        <v>247</v>
      </c>
      <c r="Q1152" s="69"/>
      <c r="R1152" s="69"/>
      <c r="S1152" s="70"/>
      <c r="T1152" s="37">
        <v>241.18</v>
      </c>
      <c r="U1152" s="38"/>
      <c r="V1152" s="38"/>
      <c r="W1152" s="38"/>
      <c r="X1152" s="38"/>
      <c r="Y1152" s="38"/>
      <c r="Z1152" s="38"/>
      <c r="AA1152" s="39"/>
      <c r="AB1152" s="40">
        <v>1.4</v>
      </c>
      <c r="AC1152" s="41"/>
      <c r="AD1152" s="41"/>
      <c r="AE1152" s="41"/>
      <c r="AF1152" s="41"/>
      <c r="AG1152" s="41"/>
      <c r="AH1152" s="41"/>
      <c r="AI1152" s="41"/>
      <c r="AJ1152" s="42"/>
      <c r="AK1152" s="43">
        <f t="shared" ref="AK1152:AK1154" si="20">TRUNC(AB1152*T1152,2)</f>
        <v>337.65</v>
      </c>
      <c r="AL1152" s="44"/>
      <c r="AM1152" s="45"/>
    </row>
    <row r="1153" spans="1:43" ht="24.2" customHeight="1" x14ac:dyDescent="0.2">
      <c r="A1153" s="31" t="s">
        <v>248</v>
      </c>
      <c r="B1153" s="32"/>
      <c r="C1153" s="32"/>
      <c r="D1153" s="32"/>
      <c r="E1153" s="32"/>
      <c r="F1153" s="32"/>
      <c r="G1153" s="32"/>
      <c r="H1153" s="32"/>
      <c r="I1153" s="32"/>
      <c r="J1153" s="32"/>
      <c r="K1153" s="33"/>
      <c r="L1153" s="31" t="s">
        <v>249</v>
      </c>
      <c r="M1153" s="32"/>
      <c r="N1153" s="32"/>
      <c r="O1153" s="33"/>
      <c r="P1153" s="68" t="s">
        <v>247</v>
      </c>
      <c r="Q1153" s="69"/>
      <c r="R1153" s="69"/>
      <c r="S1153" s="70"/>
      <c r="T1153" s="37">
        <v>109.79</v>
      </c>
      <c r="U1153" s="38"/>
      <c r="V1153" s="38"/>
      <c r="W1153" s="38"/>
      <c r="X1153" s="38"/>
      <c r="Y1153" s="38"/>
      <c r="Z1153" s="38"/>
      <c r="AA1153" s="39"/>
      <c r="AB1153" s="40">
        <v>1</v>
      </c>
      <c r="AC1153" s="41"/>
      <c r="AD1153" s="41"/>
      <c r="AE1153" s="41"/>
      <c r="AF1153" s="41"/>
      <c r="AG1153" s="41"/>
      <c r="AH1153" s="41"/>
      <c r="AI1153" s="41"/>
      <c r="AJ1153" s="42"/>
      <c r="AK1153" s="43">
        <f t="shared" si="20"/>
        <v>109.79</v>
      </c>
      <c r="AL1153" s="44"/>
      <c r="AM1153" s="45"/>
    </row>
    <row r="1154" spans="1:43" ht="12.2" customHeight="1" x14ac:dyDescent="0.2">
      <c r="A1154" s="31" t="s">
        <v>250</v>
      </c>
      <c r="B1154" s="32"/>
      <c r="C1154" s="32"/>
      <c r="D1154" s="32"/>
      <c r="E1154" s="32"/>
      <c r="F1154" s="32"/>
      <c r="G1154" s="32"/>
      <c r="H1154" s="32"/>
      <c r="I1154" s="32"/>
      <c r="J1154" s="32"/>
      <c r="K1154" s="33"/>
      <c r="L1154" s="31" t="s">
        <v>251</v>
      </c>
      <c r="M1154" s="32"/>
      <c r="N1154" s="32"/>
      <c r="O1154" s="33"/>
      <c r="P1154" s="68" t="s">
        <v>56</v>
      </c>
      <c r="Q1154" s="69"/>
      <c r="R1154" s="69"/>
      <c r="S1154" s="70"/>
      <c r="T1154" s="34">
        <v>36.1</v>
      </c>
      <c r="U1154" s="35"/>
      <c r="V1154" s="35"/>
      <c r="W1154" s="35"/>
      <c r="X1154" s="35"/>
      <c r="Y1154" s="35"/>
      <c r="Z1154" s="35"/>
      <c r="AA1154" s="36"/>
      <c r="AB1154" s="40">
        <v>3</v>
      </c>
      <c r="AC1154" s="41"/>
      <c r="AD1154" s="41"/>
      <c r="AE1154" s="41"/>
      <c r="AF1154" s="41"/>
      <c r="AG1154" s="41"/>
      <c r="AH1154" s="41"/>
      <c r="AI1154" s="41"/>
      <c r="AJ1154" s="42"/>
      <c r="AK1154" s="43">
        <f t="shared" si="20"/>
        <v>108.3</v>
      </c>
      <c r="AL1154" s="44"/>
      <c r="AM1154" s="45"/>
    </row>
    <row r="1155" spans="1:43" ht="12.2" customHeight="1" x14ac:dyDescent="0.2">
      <c r="A1155" s="46" t="s">
        <v>57</v>
      </c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  <c r="AA1155" s="46"/>
      <c r="AB1155" s="46"/>
      <c r="AC1155" s="46"/>
      <c r="AD1155" s="46"/>
      <c r="AE1155" s="46"/>
      <c r="AF1155" s="46"/>
      <c r="AG1155" s="46"/>
      <c r="AH1155" s="65">
        <f>SUM(AK1152:AM1154)</f>
        <v>555.74</v>
      </c>
      <c r="AI1155" s="66"/>
      <c r="AJ1155" s="66"/>
      <c r="AK1155" s="66"/>
      <c r="AL1155" s="66"/>
      <c r="AM1155" s="67"/>
    </row>
    <row r="1156" spans="1:43" ht="10.9" customHeight="1" x14ac:dyDescent="0.2">
      <c r="A1156" s="19"/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</row>
    <row r="1157" spans="1:43" ht="24.2" customHeight="1" x14ac:dyDescent="0.2">
      <c r="A1157" s="24" t="s">
        <v>58</v>
      </c>
      <c r="B1157" s="25"/>
      <c r="C1157" s="25"/>
      <c r="D1157" s="25"/>
      <c r="E1157" s="25"/>
      <c r="F1157" s="25"/>
      <c r="G1157" s="25"/>
      <c r="H1157" s="25"/>
      <c r="I1157" s="25"/>
      <c r="J1157" s="25"/>
      <c r="K1157" s="26"/>
      <c r="L1157" s="24" t="s">
        <v>21</v>
      </c>
      <c r="M1157" s="25"/>
      <c r="N1157" s="25"/>
      <c r="O1157" s="26"/>
      <c r="P1157" s="59" t="s">
        <v>49</v>
      </c>
      <c r="Q1157" s="60"/>
      <c r="R1157" s="60"/>
      <c r="S1157" s="61"/>
      <c r="T1157" s="28" t="s">
        <v>50</v>
      </c>
      <c r="U1157" s="29"/>
      <c r="V1157" s="29"/>
      <c r="W1157" s="29"/>
      <c r="X1157" s="29"/>
      <c r="Y1157" s="29"/>
      <c r="Z1157" s="29"/>
      <c r="AA1157" s="30"/>
      <c r="AB1157" s="28" t="s">
        <v>26</v>
      </c>
      <c r="AC1157" s="29"/>
      <c r="AD1157" s="29"/>
      <c r="AE1157" s="29"/>
      <c r="AF1157" s="29"/>
      <c r="AG1157" s="29"/>
      <c r="AH1157" s="29"/>
      <c r="AI1157" s="29"/>
      <c r="AJ1157" s="30"/>
      <c r="AK1157" s="28" t="s">
        <v>50</v>
      </c>
      <c r="AL1157" s="29"/>
      <c r="AM1157" s="30"/>
    </row>
    <row r="1158" spans="1:43" ht="12.2" customHeight="1" x14ac:dyDescent="0.2">
      <c r="A1158" s="46" t="s">
        <v>59</v>
      </c>
      <c r="B1158" s="46"/>
      <c r="C1158" s="46"/>
      <c r="D1158" s="46"/>
      <c r="E1158" s="46"/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  <c r="X1158" s="46"/>
      <c r="Y1158" s="46"/>
      <c r="Z1158" s="46"/>
      <c r="AA1158" s="46"/>
      <c r="AB1158" s="46"/>
      <c r="AC1158" s="46"/>
      <c r="AD1158" s="46"/>
      <c r="AE1158" s="46"/>
      <c r="AF1158" s="46"/>
      <c r="AG1158" s="46"/>
      <c r="AH1158" s="47">
        <v>0</v>
      </c>
      <c r="AI1158" s="48"/>
      <c r="AJ1158" s="48"/>
      <c r="AK1158" s="48"/>
      <c r="AL1158" s="48"/>
      <c r="AM1158" s="49"/>
    </row>
    <row r="1159" spans="1:43" ht="10.9" customHeight="1" x14ac:dyDescent="0.2">
      <c r="A1159" s="19"/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</row>
    <row r="1160" spans="1:43" ht="24.2" customHeight="1" x14ac:dyDescent="0.2">
      <c r="A1160" s="24" t="s">
        <v>60</v>
      </c>
      <c r="B1160" s="25"/>
      <c r="C1160" s="25"/>
      <c r="D1160" s="25"/>
      <c r="E1160" s="25"/>
      <c r="F1160" s="25"/>
      <c r="G1160" s="26"/>
      <c r="H1160" s="24" t="s">
        <v>21</v>
      </c>
      <c r="I1160" s="26"/>
      <c r="J1160" s="59" t="s">
        <v>49</v>
      </c>
      <c r="K1160" s="60"/>
      <c r="L1160" s="61"/>
      <c r="M1160" s="28" t="s">
        <v>61</v>
      </c>
      <c r="N1160" s="29"/>
      <c r="O1160" s="29"/>
      <c r="P1160" s="29"/>
      <c r="Q1160" s="29"/>
      <c r="R1160" s="29"/>
      <c r="S1160" s="30"/>
      <c r="T1160" s="28" t="s">
        <v>62</v>
      </c>
      <c r="U1160" s="29"/>
      <c r="V1160" s="29"/>
      <c r="W1160" s="30"/>
      <c r="X1160" s="28" t="s">
        <v>63</v>
      </c>
      <c r="Y1160" s="30"/>
      <c r="Z1160" s="28" t="s">
        <v>64</v>
      </c>
      <c r="AA1160" s="29"/>
      <c r="AB1160" s="30"/>
      <c r="AC1160" s="28" t="s">
        <v>43</v>
      </c>
      <c r="AD1160" s="29"/>
      <c r="AE1160" s="29"/>
      <c r="AF1160" s="29"/>
      <c r="AG1160" s="30"/>
      <c r="AH1160" s="28" t="s">
        <v>26</v>
      </c>
      <c r="AI1160" s="29"/>
      <c r="AJ1160" s="29"/>
      <c r="AK1160" s="29"/>
      <c r="AL1160" s="30"/>
      <c r="AM1160" s="3" t="s">
        <v>65</v>
      </c>
    </row>
    <row r="1161" spans="1:43" ht="12.2" customHeight="1" x14ac:dyDescent="0.2">
      <c r="A1161" s="46" t="s">
        <v>66</v>
      </c>
      <c r="B1161" s="46"/>
      <c r="C1161" s="46"/>
      <c r="D1161" s="46"/>
      <c r="E1161" s="46"/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  <c r="X1161" s="46"/>
      <c r="Y1161" s="46"/>
      <c r="Z1161" s="46"/>
      <c r="AA1161" s="46"/>
      <c r="AB1161" s="46"/>
      <c r="AC1161" s="46"/>
      <c r="AD1161" s="46"/>
      <c r="AE1161" s="46"/>
      <c r="AF1161" s="46"/>
      <c r="AG1161" s="46"/>
      <c r="AH1161" s="47">
        <v>0</v>
      </c>
      <c r="AI1161" s="48"/>
      <c r="AJ1161" s="48"/>
      <c r="AK1161" s="48"/>
      <c r="AL1161" s="48"/>
      <c r="AM1161" s="49"/>
    </row>
    <row r="1162" spans="1:43" ht="10.9" customHeight="1" x14ac:dyDescent="0.2">
      <c r="A1162" s="19"/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</row>
    <row r="1163" spans="1:43" ht="12.2" customHeight="1" x14ac:dyDescent="0.2">
      <c r="A1163" s="50" t="s">
        <v>67</v>
      </c>
      <c r="B1163" s="51"/>
      <c r="C1163" s="51"/>
      <c r="D1163" s="51"/>
      <c r="E1163" s="51"/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  <c r="R1163" s="51"/>
      <c r="S1163" s="51"/>
      <c r="T1163" s="51"/>
      <c r="U1163" s="51"/>
      <c r="V1163" s="51"/>
      <c r="W1163" s="51"/>
      <c r="X1163" s="51"/>
      <c r="Y1163" s="51"/>
      <c r="Z1163" s="51"/>
      <c r="AA1163" s="51"/>
      <c r="AB1163" s="51"/>
      <c r="AC1163" s="51"/>
      <c r="AD1163" s="51"/>
      <c r="AE1163" s="51"/>
      <c r="AF1163" s="51"/>
      <c r="AG1163" s="52"/>
      <c r="AH1163" s="71">
        <f>SUM(AA1149,AH1155,AH1158,AH1161)</f>
        <v>613.89</v>
      </c>
      <c r="AI1163" s="72"/>
      <c r="AJ1163" s="72"/>
      <c r="AK1163" s="72"/>
      <c r="AL1163" s="72"/>
      <c r="AM1163" s="73"/>
      <c r="AQ1163" s="11"/>
    </row>
    <row r="1164" spans="1:43" ht="12.2" customHeight="1" x14ac:dyDescent="0.2">
      <c r="A1164" s="7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9" t="s">
        <v>421</v>
      </c>
      <c r="AD1164" s="77">
        <f>[1]BDI!$L$10</f>
        <v>0.20230000000000001</v>
      </c>
      <c r="AE1164" s="77"/>
      <c r="AF1164" s="77"/>
      <c r="AG1164" s="78"/>
      <c r="AH1164" s="74">
        <f>IF(AD1164=0,0,TRUNC(AH1163*AD1164,2))</f>
        <v>124.18</v>
      </c>
      <c r="AI1164" s="75"/>
      <c r="AJ1164" s="75"/>
      <c r="AK1164" s="75"/>
      <c r="AL1164" s="75"/>
      <c r="AM1164" s="76"/>
    </row>
    <row r="1165" spans="1:43" ht="12.2" customHeight="1" x14ac:dyDescent="0.2">
      <c r="A1165" s="50" t="s">
        <v>68</v>
      </c>
      <c r="B1165" s="51"/>
      <c r="C1165" s="51"/>
      <c r="D1165" s="51"/>
      <c r="E1165" s="51"/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Q1165" s="51"/>
      <c r="R1165" s="51"/>
      <c r="S1165" s="51"/>
      <c r="T1165" s="51"/>
      <c r="U1165" s="51"/>
      <c r="V1165" s="51"/>
      <c r="W1165" s="51"/>
      <c r="X1165" s="51"/>
      <c r="Y1165" s="51"/>
      <c r="Z1165" s="51"/>
      <c r="AA1165" s="51"/>
      <c r="AB1165" s="51"/>
      <c r="AC1165" s="51"/>
      <c r="AD1165" s="51"/>
      <c r="AE1165" s="51"/>
      <c r="AF1165" s="51"/>
      <c r="AG1165" s="52"/>
      <c r="AH1165" s="74">
        <f>AH1164+AH1163</f>
        <v>738.06999999999994</v>
      </c>
      <c r="AI1165" s="75"/>
      <c r="AJ1165" s="75"/>
      <c r="AK1165" s="75"/>
      <c r="AL1165" s="75"/>
      <c r="AM1165" s="76"/>
    </row>
    <row r="1166" spans="1:43" ht="10.9" customHeight="1" x14ac:dyDescent="0.2">
      <c r="A1166" s="19"/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</row>
    <row r="1167" spans="1:43" ht="10.35" customHeight="1" x14ac:dyDescent="0.2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</row>
    <row r="1168" spans="1:43" ht="10.9" customHeight="1" x14ac:dyDescent="0.2">
      <c r="A1168" s="19"/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</row>
    <row r="1169" spans="1:39" ht="12.2" customHeight="1" x14ac:dyDescent="0.2">
      <c r="A1169" s="20" t="s">
        <v>252</v>
      </c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1" t="s">
        <v>253</v>
      </c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</row>
    <row r="1170" spans="1:39" ht="10.9" customHeight="1" x14ac:dyDescent="0.2">
      <c r="A1170" s="19"/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</row>
    <row r="1171" spans="1:39" ht="24.2" customHeight="1" x14ac:dyDescent="0.2">
      <c r="A1171" s="24" t="s">
        <v>20</v>
      </c>
      <c r="B1171" s="25"/>
      <c r="C1171" s="25"/>
      <c r="D1171" s="25"/>
      <c r="E1171" s="25"/>
      <c r="F1171" s="25"/>
      <c r="G1171" s="25"/>
      <c r="H1171" s="26"/>
      <c r="I1171" s="24" t="s">
        <v>21</v>
      </c>
      <c r="J1171" s="26"/>
      <c r="K1171" s="28" t="s">
        <v>22</v>
      </c>
      <c r="L1171" s="29"/>
      <c r="M1171" s="29"/>
      <c r="N1171" s="30"/>
      <c r="O1171" s="28" t="s">
        <v>23</v>
      </c>
      <c r="P1171" s="29"/>
      <c r="Q1171" s="29"/>
      <c r="R1171" s="30"/>
      <c r="S1171" s="28" t="s">
        <v>24</v>
      </c>
      <c r="T1171" s="29"/>
      <c r="U1171" s="29"/>
      <c r="V1171" s="29"/>
      <c r="W1171" s="29"/>
      <c r="X1171" s="30"/>
      <c r="Y1171" s="28" t="s">
        <v>25</v>
      </c>
      <c r="Z1171" s="29"/>
      <c r="AA1171" s="29"/>
      <c r="AB1171" s="29"/>
      <c r="AC1171" s="29"/>
      <c r="AD1171" s="29"/>
      <c r="AE1171" s="30"/>
      <c r="AF1171" s="28" t="s">
        <v>26</v>
      </c>
      <c r="AG1171" s="29"/>
      <c r="AH1171" s="29"/>
      <c r="AI1171" s="29"/>
      <c r="AJ1171" s="30"/>
      <c r="AK1171" s="28" t="s">
        <v>27</v>
      </c>
      <c r="AL1171" s="29"/>
      <c r="AM1171" s="30"/>
    </row>
    <row r="1172" spans="1:39" ht="12.2" customHeight="1" x14ac:dyDescent="0.2">
      <c r="A1172" s="46" t="s">
        <v>28</v>
      </c>
      <c r="B1172" s="46"/>
      <c r="C1172" s="46"/>
      <c r="D1172" s="46"/>
      <c r="E1172" s="46"/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  <c r="AA1172" s="46"/>
      <c r="AB1172" s="46"/>
      <c r="AC1172" s="46"/>
      <c r="AD1172" s="46"/>
      <c r="AE1172" s="46"/>
      <c r="AF1172" s="46"/>
      <c r="AG1172" s="46"/>
      <c r="AH1172" s="47">
        <v>0</v>
      </c>
      <c r="AI1172" s="48"/>
      <c r="AJ1172" s="48"/>
      <c r="AK1172" s="48"/>
      <c r="AL1172" s="48"/>
      <c r="AM1172" s="49"/>
    </row>
    <row r="1173" spans="1:39" ht="10.9" customHeight="1" x14ac:dyDescent="0.2">
      <c r="A1173" s="19"/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</row>
    <row r="1174" spans="1:39" ht="24.2" customHeight="1" x14ac:dyDescent="0.2">
      <c r="A1174" s="24" t="s">
        <v>29</v>
      </c>
      <c r="B1174" s="25"/>
      <c r="C1174" s="25"/>
      <c r="D1174" s="25"/>
      <c r="E1174" s="25"/>
      <c r="F1174" s="25"/>
      <c r="G1174" s="25"/>
      <c r="H1174" s="26"/>
      <c r="I1174" s="24" t="s">
        <v>21</v>
      </c>
      <c r="J1174" s="26"/>
      <c r="K1174" s="28" t="s">
        <v>30</v>
      </c>
      <c r="L1174" s="29"/>
      <c r="M1174" s="29"/>
      <c r="N1174" s="29"/>
      <c r="O1174" s="29"/>
      <c r="P1174" s="30"/>
      <c r="Q1174" s="28" t="s">
        <v>31</v>
      </c>
      <c r="R1174" s="29"/>
      <c r="S1174" s="29"/>
      <c r="T1174" s="29"/>
      <c r="U1174" s="29"/>
      <c r="V1174" s="30"/>
      <c r="W1174" s="28" t="s">
        <v>32</v>
      </c>
      <c r="X1174" s="29"/>
      <c r="Y1174" s="29"/>
      <c r="Z1174" s="29"/>
      <c r="AA1174" s="29"/>
      <c r="AB1174" s="29"/>
      <c r="AC1174" s="30"/>
      <c r="AD1174" s="28" t="s">
        <v>26</v>
      </c>
      <c r="AE1174" s="29"/>
      <c r="AF1174" s="29"/>
      <c r="AG1174" s="29"/>
      <c r="AH1174" s="29"/>
      <c r="AI1174" s="29"/>
      <c r="AJ1174" s="30"/>
      <c r="AK1174" s="28" t="s">
        <v>27</v>
      </c>
      <c r="AL1174" s="29"/>
      <c r="AM1174" s="30"/>
    </row>
    <row r="1175" spans="1:39" ht="12.2" customHeight="1" x14ac:dyDescent="0.2">
      <c r="A1175" s="46" t="s">
        <v>37</v>
      </c>
      <c r="B1175" s="46"/>
      <c r="C1175" s="46"/>
      <c r="D1175" s="46"/>
      <c r="E1175" s="46"/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  <c r="R1175" s="46"/>
      <c r="S1175" s="46"/>
      <c r="T1175" s="46"/>
      <c r="U1175" s="46"/>
      <c r="V1175" s="46"/>
      <c r="W1175" s="46"/>
      <c r="X1175" s="46"/>
      <c r="Y1175" s="46"/>
      <c r="Z1175" s="46"/>
      <c r="AA1175" s="46"/>
      <c r="AB1175" s="46"/>
      <c r="AC1175" s="46"/>
      <c r="AD1175" s="46"/>
      <c r="AE1175" s="46"/>
      <c r="AF1175" s="46"/>
      <c r="AG1175" s="46"/>
      <c r="AH1175" s="47">
        <v>0</v>
      </c>
      <c r="AI1175" s="48"/>
      <c r="AJ1175" s="48"/>
      <c r="AK1175" s="48"/>
      <c r="AL1175" s="48"/>
      <c r="AM1175" s="49"/>
    </row>
    <row r="1176" spans="1:39" ht="10.9" customHeight="1" x14ac:dyDescent="0.2">
      <c r="A1176" s="19"/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</row>
    <row r="1177" spans="1:39" ht="24.2" customHeight="1" x14ac:dyDescent="0.2">
      <c r="A1177" s="24" t="s">
        <v>38</v>
      </c>
      <c r="B1177" s="25"/>
      <c r="C1177" s="25"/>
      <c r="D1177" s="25"/>
      <c r="E1177" s="25"/>
      <c r="F1177" s="25"/>
      <c r="G1177" s="25"/>
      <c r="H1177" s="26"/>
      <c r="I1177" s="24" t="s">
        <v>21</v>
      </c>
      <c r="J1177" s="26"/>
      <c r="K1177" s="59" t="s">
        <v>39</v>
      </c>
      <c r="L1177" s="60"/>
      <c r="M1177" s="60"/>
      <c r="N1177" s="60"/>
      <c r="O1177" s="60"/>
      <c r="P1177" s="61"/>
      <c r="Q1177" s="59" t="s">
        <v>40</v>
      </c>
      <c r="R1177" s="60"/>
      <c r="S1177" s="60"/>
      <c r="T1177" s="61"/>
      <c r="U1177" s="59" t="s">
        <v>41</v>
      </c>
      <c r="V1177" s="60"/>
      <c r="W1177" s="60"/>
      <c r="X1177" s="61"/>
      <c r="Y1177" s="59" t="s">
        <v>42</v>
      </c>
      <c r="Z1177" s="60"/>
      <c r="AA1177" s="60"/>
      <c r="AB1177" s="60"/>
      <c r="AC1177" s="60"/>
      <c r="AD1177" s="61"/>
      <c r="AE1177" s="28" t="s">
        <v>43</v>
      </c>
      <c r="AF1177" s="29"/>
      <c r="AG1177" s="29"/>
      <c r="AH1177" s="29"/>
      <c r="AI1177" s="29"/>
      <c r="AJ1177" s="29"/>
      <c r="AK1177" s="29"/>
      <c r="AL1177" s="29"/>
      <c r="AM1177" s="30"/>
    </row>
    <row r="1178" spans="1:39" ht="12.2" customHeight="1" x14ac:dyDescent="0.2">
      <c r="A1178" s="46" t="s">
        <v>44</v>
      </c>
      <c r="B1178" s="46"/>
      <c r="C1178" s="46"/>
      <c r="D1178" s="46"/>
      <c r="E1178" s="46"/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  <c r="R1178" s="46"/>
      <c r="S1178" s="46"/>
      <c r="T1178" s="46"/>
      <c r="U1178" s="46"/>
      <c r="V1178" s="46"/>
      <c r="W1178" s="46"/>
      <c r="X1178" s="46"/>
      <c r="Y1178" s="46"/>
      <c r="Z1178" s="46"/>
      <c r="AA1178" s="46"/>
      <c r="AB1178" s="46"/>
      <c r="AC1178" s="46"/>
      <c r="AD1178" s="46"/>
      <c r="AE1178" s="46"/>
      <c r="AF1178" s="46"/>
      <c r="AG1178" s="46"/>
      <c r="AH1178" s="47">
        <v>0</v>
      </c>
      <c r="AI1178" s="48"/>
      <c r="AJ1178" s="48"/>
      <c r="AK1178" s="48"/>
      <c r="AL1178" s="48"/>
      <c r="AM1178" s="49"/>
    </row>
    <row r="1179" spans="1:39" ht="10.9" customHeight="1" x14ac:dyDescent="0.2">
      <c r="A1179" s="19"/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</row>
    <row r="1180" spans="1:39" ht="12.2" customHeight="1" x14ac:dyDescent="0.2">
      <c r="A1180" s="50" t="s">
        <v>45</v>
      </c>
      <c r="B1180" s="51"/>
      <c r="C1180" s="51"/>
      <c r="D1180" s="51"/>
      <c r="E1180" s="51"/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  <c r="R1180" s="51"/>
      <c r="S1180" s="51"/>
      <c r="T1180" s="51"/>
      <c r="U1180" s="51"/>
      <c r="V1180" s="51"/>
      <c r="W1180" s="51"/>
      <c r="X1180" s="51"/>
      <c r="Y1180" s="51"/>
      <c r="Z1180" s="52"/>
      <c r="AA1180" s="47">
        <v>0</v>
      </c>
      <c r="AB1180" s="48"/>
      <c r="AC1180" s="48"/>
      <c r="AD1180" s="48"/>
      <c r="AE1180" s="48"/>
      <c r="AF1180" s="48"/>
      <c r="AG1180" s="48"/>
      <c r="AH1180" s="48"/>
      <c r="AI1180" s="48"/>
      <c r="AJ1180" s="48"/>
      <c r="AK1180" s="48"/>
      <c r="AL1180" s="48"/>
      <c r="AM1180" s="49"/>
    </row>
    <row r="1181" spans="1:39" ht="12.2" customHeight="1" x14ac:dyDescent="0.2">
      <c r="A1181" s="50" t="s">
        <v>46</v>
      </c>
      <c r="B1181" s="51"/>
      <c r="C1181" s="51"/>
      <c r="D1181" s="51"/>
      <c r="E1181" s="51"/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  <c r="R1181" s="51"/>
      <c r="S1181" s="51"/>
      <c r="T1181" s="51"/>
      <c r="U1181" s="51"/>
      <c r="V1181" s="51"/>
      <c r="W1181" s="51"/>
      <c r="X1181" s="51"/>
      <c r="Y1181" s="51"/>
      <c r="Z1181" s="52"/>
      <c r="AA1181" s="53">
        <v>1</v>
      </c>
      <c r="AB1181" s="54"/>
      <c r="AC1181" s="54"/>
      <c r="AD1181" s="54"/>
      <c r="AE1181" s="54"/>
      <c r="AF1181" s="54"/>
      <c r="AG1181" s="54"/>
      <c r="AH1181" s="54"/>
      <c r="AI1181" s="54"/>
      <c r="AJ1181" s="54"/>
      <c r="AK1181" s="54"/>
      <c r="AL1181" s="54"/>
      <c r="AM1181" s="55"/>
    </row>
    <row r="1182" spans="1:39" ht="12.2" customHeight="1" x14ac:dyDescent="0.2">
      <c r="A1182" s="50" t="s">
        <v>47</v>
      </c>
      <c r="B1182" s="51"/>
      <c r="C1182" s="51"/>
      <c r="D1182" s="51"/>
      <c r="E1182" s="51"/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  <c r="R1182" s="51"/>
      <c r="S1182" s="51"/>
      <c r="T1182" s="51"/>
      <c r="U1182" s="51"/>
      <c r="V1182" s="51"/>
      <c r="W1182" s="51"/>
      <c r="X1182" s="51"/>
      <c r="Y1182" s="51"/>
      <c r="Z1182" s="52"/>
      <c r="AA1182" s="47">
        <v>0</v>
      </c>
      <c r="AB1182" s="48"/>
      <c r="AC1182" s="48"/>
      <c r="AD1182" s="48"/>
      <c r="AE1182" s="48"/>
      <c r="AF1182" s="48"/>
      <c r="AG1182" s="48"/>
      <c r="AH1182" s="48"/>
      <c r="AI1182" s="48"/>
      <c r="AJ1182" s="48"/>
      <c r="AK1182" s="48"/>
      <c r="AL1182" s="48"/>
      <c r="AM1182" s="49"/>
    </row>
    <row r="1183" spans="1:39" ht="10.9" customHeight="1" x14ac:dyDescent="0.2">
      <c r="A1183" s="19"/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</row>
    <row r="1184" spans="1:39" ht="24.2" customHeight="1" x14ac:dyDescent="0.2">
      <c r="A1184" s="24" t="s">
        <v>48</v>
      </c>
      <c r="B1184" s="25"/>
      <c r="C1184" s="25"/>
      <c r="D1184" s="25"/>
      <c r="E1184" s="25"/>
      <c r="F1184" s="25"/>
      <c r="G1184" s="25"/>
      <c r="H1184" s="25"/>
      <c r="I1184" s="25"/>
      <c r="J1184" s="25"/>
      <c r="K1184" s="26"/>
      <c r="L1184" s="24" t="s">
        <v>21</v>
      </c>
      <c r="M1184" s="25"/>
      <c r="N1184" s="25"/>
      <c r="O1184" s="26"/>
      <c r="P1184" s="59" t="s">
        <v>49</v>
      </c>
      <c r="Q1184" s="60"/>
      <c r="R1184" s="60"/>
      <c r="S1184" s="61"/>
      <c r="T1184" s="28" t="s">
        <v>50</v>
      </c>
      <c r="U1184" s="29"/>
      <c r="V1184" s="29"/>
      <c r="W1184" s="29"/>
      <c r="X1184" s="29"/>
      <c r="Y1184" s="29"/>
      <c r="Z1184" s="29"/>
      <c r="AA1184" s="30"/>
      <c r="AB1184" s="28" t="s">
        <v>26</v>
      </c>
      <c r="AC1184" s="29"/>
      <c r="AD1184" s="29"/>
      <c r="AE1184" s="29"/>
      <c r="AF1184" s="29"/>
      <c r="AG1184" s="29"/>
      <c r="AH1184" s="29"/>
      <c r="AI1184" s="29"/>
      <c r="AJ1184" s="30"/>
      <c r="AK1184" s="28" t="s">
        <v>50</v>
      </c>
      <c r="AL1184" s="29"/>
      <c r="AM1184" s="30"/>
    </row>
    <row r="1185" spans="1:39" ht="12.2" customHeight="1" x14ac:dyDescent="0.2">
      <c r="A1185" s="46" t="s">
        <v>57</v>
      </c>
      <c r="B1185" s="46"/>
      <c r="C1185" s="46"/>
      <c r="D1185" s="46"/>
      <c r="E1185" s="46"/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  <c r="R1185" s="46"/>
      <c r="S1185" s="46"/>
      <c r="T1185" s="46"/>
      <c r="U1185" s="46"/>
      <c r="V1185" s="46"/>
      <c r="W1185" s="46"/>
      <c r="X1185" s="46"/>
      <c r="Y1185" s="46"/>
      <c r="Z1185" s="46"/>
      <c r="AA1185" s="46"/>
      <c r="AB1185" s="46"/>
      <c r="AC1185" s="46"/>
      <c r="AD1185" s="46"/>
      <c r="AE1185" s="46"/>
      <c r="AF1185" s="46"/>
      <c r="AG1185" s="46"/>
      <c r="AH1185" s="47">
        <v>0</v>
      </c>
      <c r="AI1185" s="48"/>
      <c r="AJ1185" s="48"/>
      <c r="AK1185" s="48"/>
      <c r="AL1185" s="48"/>
      <c r="AM1185" s="49"/>
    </row>
    <row r="1186" spans="1:39" ht="10.9" customHeight="1" x14ac:dyDescent="0.2">
      <c r="A1186" s="19"/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</row>
    <row r="1187" spans="1:39" ht="24.2" customHeight="1" x14ac:dyDescent="0.2">
      <c r="A1187" s="24" t="s">
        <v>58</v>
      </c>
      <c r="B1187" s="25"/>
      <c r="C1187" s="25"/>
      <c r="D1187" s="25"/>
      <c r="E1187" s="25"/>
      <c r="F1187" s="25"/>
      <c r="G1187" s="25"/>
      <c r="H1187" s="25"/>
      <c r="I1187" s="25"/>
      <c r="J1187" s="25"/>
      <c r="K1187" s="26"/>
      <c r="L1187" s="24" t="s">
        <v>21</v>
      </c>
      <c r="M1187" s="25"/>
      <c r="N1187" s="25"/>
      <c r="O1187" s="26"/>
      <c r="P1187" s="59" t="s">
        <v>49</v>
      </c>
      <c r="Q1187" s="60"/>
      <c r="R1187" s="60"/>
      <c r="S1187" s="61"/>
      <c r="T1187" s="28" t="s">
        <v>50</v>
      </c>
      <c r="U1187" s="29"/>
      <c r="V1187" s="29"/>
      <c r="W1187" s="29"/>
      <c r="X1187" s="29"/>
      <c r="Y1187" s="29"/>
      <c r="Z1187" s="29"/>
      <c r="AA1187" s="30"/>
      <c r="AB1187" s="28" t="s">
        <v>26</v>
      </c>
      <c r="AC1187" s="29"/>
      <c r="AD1187" s="29"/>
      <c r="AE1187" s="29"/>
      <c r="AF1187" s="29"/>
      <c r="AG1187" s="29"/>
      <c r="AH1187" s="29"/>
      <c r="AI1187" s="29"/>
      <c r="AJ1187" s="30"/>
      <c r="AK1187" s="28" t="s">
        <v>50</v>
      </c>
      <c r="AL1187" s="29"/>
      <c r="AM1187" s="30"/>
    </row>
    <row r="1188" spans="1:39" ht="12.2" customHeight="1" x14ac:dyDescent="0.2">
      <c r="A1188" s="46" t="s">
        <v>59</v>
      </c>
      <c r="B1188" s="46"/>
      <c r="C1188" s="46"/>
      <c r="D1188" s="46"/>
      <c r="E1188" s="46"/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7">
        <v>0</v>
      </c>
      <c r="AI1188" s="48"/>
      <c r="AJ1188" s="48"/>
      <c r="AK1188" s="48"/>
      <c r="AL1188" s="48"/>
      <c r="AM1188" s="49"/>
    </row>
    <row r="1189" spans="1:39" ht="10.9" customHeight="1" x14ac:dyDescent="0.2">
      <c r="A1189" s="19"/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</row>
    <row r="1190" spans="1:39" ht="24.2" customHeight="1" x14ac:dyDescent="0.2">
      <c r="A1190" s="24" t="s">
        <v>60</v>
      </c>
      <c r="B1190" s="25"/>
      <c r="C1190" s="25"/>
      <c r="D1190" s="25"/>
      <c r="E1190" s="25"/>
      <c r="F1190" s="25"/>
      <c r="G1190" s="26"/>
      <c r="H1190" s="24" t="s">
        <v>21</v>
      </c>
      <c r="I1190" s="26"/>
      <c r="J1190" s="59" t="s">
        <v>49</v>
      </c>
      <c r="K1190" s="60"/>
      <c r="L1190" s="61"/>
      <c r="M1190" s="28" t="s">
        <v>61</v>
      </c>
      <c r="N1190" s="29"/>
      <c r="O1190" s="29"/>
      <c r="P1190" s="29"/>
      <c r="Q1190" s="29"/>
      <c r="R1190" s="29"/>
      <c r="S1190" s="30"/>
      <c r="T1190" s="28" t="s">
        <v>62</v>
      </c>
      <c r="U1190" s="29"/>
      <c r="V1190" s="29"/>
      <c r="W1190" s="30"/>
      <c r="X1190" s="28" t="s">
        <v>63</v>
      </c>
      <c r="Y1190" s="30"/>
      <c r="Z1190" s="28" t="s">
        <v>64</v>
      </c>
      <c r="AA1190" s="29"/>
      <c r="AB1190" s="30"/>
      <c r="AC1190" s="28" t="s">
        <v>43</v>
      </c>
      <c r="AD1190" s="29"/>
      <c r="AE1190" s="29"/>
      <c r="AF1190" s="29"/>
      <c r="AG1190" s="30"/>
      <c r="AH1190" s="28" t="s">
        <v>26</v>
      </c>
      <c r="AI1190" s="29"/>
      <c r="AJ1190" s="29"/>
      <c r="AK1190" s="29"/>
      <c r="AL1190" s="30"/>
      <c r="AM1190" s="3" t="s">
        <v>65</v>
      </c>
    </row>
    <row r="1191" spans="1:39" ht="12.2" customHeight="1" x14ac:dyDescent="0.2">
      <c r="A1191" s="46" t="s">
        <v>66</v>
      </c>
      <c r="B1191" s="46"/>
      <c r="C1191" s="46"/>
      <c r="D1191" s="46"/>
      <c r="E1191" s="46"/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7">
        <v>0</v>
      </c>
      <c r="AI1191" s="48"/>
      <c r="AJ1191" s="48"/>
      <c r="AK1191" s="48"/>
      <c r="AL1191" s="48"/>
      <c r="AM1191" s="49"/>
    </row>
    <row r="1192" spans="1:39" ht="10.9" customHeight="1" x14ac:dyDescent="0.2">
      <c r="A1192" s="19"/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</row>
    <row r="1193" spans="1:39" ht="12.2" customHeight="1" x14ac:dyDescent="0.2">
      <c r="A1193" s="50" t="s">
        <v>208</v>
      </c>
      <c r="B1193" s="51"/>
      <c r="C1193" s="51"/>
      <c r="D1193" s="51"/>
      <c r="E1193" s="51"/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  <c r="R1193" s="51"/>
      <c r="S1193" s="51"/>
      <c r="T1193" s="51"/>
      <c r="U1193" s="51"/>
      <c r="V1193" s="51"/>
      <c r="W1193" s="51"/>
      <c r="X1193" s="51"/>
      <c r="Y1193" s="51"/>
      <c r="Z1193" s="51"/>
      <c r="AA1193" s="51"/>
      <c r="AB1193" s="51"/>
      <c r="AC1193" s="51"/>
      <c r="AD1193" s="51"/>
      <c r="AE1193" s="51"/>
      <c r="AF1193" s="51"/>
      <c r="AG1193" s="52"/>
      <c r="AH1193" s="111">
        <f>'[1]ADM LOCAL'!$E$51</f>
        <v>1592467.61</v>
      </c>
      <c r="AI1193" s="112"/>
      <c r="AJ1193" s="112"/>
      <c r="AK1193" s="112"/>
      <c r="AL1193" s="112"/>
      <c r="AM1193" s="113"/>
    </row>
    <row r="1194" spans="1:39" ht="10.9" customHeight="1" x14ac:dyDescent="0.2">
      <c r="A1194" s="19"/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</row>
    <row r="1195" spans="1:39" ht="10.35" customHeight="1" x14ac:dyDescent="0.2">
      <c r="A1195" s="27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</row>
    <row r="1196" spans="1:39" ht="10.9" customHeight="1" x14ac:dyDescent="0.2">
      <c r="A1196" s="19"/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</row>
    <row r="1197" spans="1:39" ht="12.2" customHeight="1" x14ac:dyDescent="0.2">
      <c r="A1197" s="20" t="s">
        <v>254</v>
      </c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1" t="s">
        <v>253</v>
      </c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</row>
    <row r="1198" spans="1:39" ht="10.9" customHeight="1" x14ac:dyDescent="0.2">
      <c r="A1198" s="19"/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</row>
    <row r="1199" spans="1:39" ht="24.2" customHeight="1" x14ac:dyDescent="0.2">
      <c r="A1199" s="24" t="s">
        <v>20</v>
      </c>
      <c r="B1199" s="25"/>
      <c r="C1199" s="25"/>
      <c r="D1199" s="25"/>
      <c r="E1199" s="25"/>
      <c r="F1199" s="25"/>
      <c r="G1199" s="25"/>
      <c r="H1199" s="26"/>
      <c r="I1199" s="24" t="s">
        <v>21</v>
      </c>
      <c r="J1199" s="26"/>
      <c r="K1199" s="28" t="s">
        <v>22</v>
      </c>
      <c r="L1199" s="29"/>
      <c r="M1199" s="29"/>
      <c r="N1199" s="30"/>
      <c r="O1199" s="28" t="s">
        <v>23</v>
      </c>
      <c r="P1199" s="29"/>
      <c r="Q1199" s="29"/>
      <c r="R1199" s="30"/>
      <c r="S1199" s="28" t="s">
        <v>24</v>
      </c>
      <c r="T1199" s="29"/>
      <c r="U1199" s="29"/>
      <c r="V1199" s="29"/>
      <c r="W1199" s="29"/>
      <c r="X1199" s="30"/>
      <c r="Y1199" s="28" t="s">
        <v>25</v>
      </c>
      <c r="Z1199" s="29"/>
      <c r="AA1199" s="29"/>
      <c r="AB1199" s="29"/>
      <c r="AC1199" s="29"/>
      <c r="AD1199" s="29"/>
      <c r="AE1199" s="30"/>
      <c r="AF1199" s="28" t="s">
        <v>26</v>
      </c>
      <c r="AG1199" s="29"/>
      <c r="AH1199" s="29"/>
      <c r="AI1199" s="29"/>
      <c r="AJ1199" s="30"/>
      <c r="AK1199" s="28" t="s">
        <v>27</v>
      </c>
      <c r="AL1199" s="29"/>
      <c r="AM1199" s="30"/>
    </row>
    <row r="1200" spans="1:39" ht="12.2" customHeight="1" x14ac:dyDescent="0.2">
      <c r="A1200" s="46" t="s">
        <v>28</v>
      </c>
      <c r="B1200" s="46"/>
      <c r="C1200" s="46"/>
      <c r="D1200" s="46"/>
      <c r="E1200" s="46"/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7">
        <v>0</v>
      </c>
      <c r="AI1200" s="48"/>
      <c r="AJ1200" s="48"/>
      <c r="AK1200" s="48"/>
      <c r="AL1200" s="48"/>
      <c r="AM1200" s="49"/>
    </row>
    <row r="1201" spans="1:39" ht="10.9" customHeight="1" x14ac:dyDescent="0.2">
      <c r="A1201" s="19"/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</row>
    <row r="1202" spans="1:39" ht="24.2" customHeight="1" x14ac:dyDescent="0.2">
      <c r="A1202" s="24" t="s">
        <v>29</v>
      </c>
      <c r="B1202" s="25"/>
      <c r="C1202" s="25"/>
      <c r="D1202" s="25"/>
      <c r="E1202" s="25"/>
      <c r="F1202" s="25"/>
      <c r="G1202" s="25"/>
      <c r="H1202" s="26"/>
      <c r="I1202" s="24" t="s">
        <v>21</v>
      </c>
      <c r="J1202" s="26"/>
      <c r="K1202" s="28" t="s">
        <v>30</v>
      </c>
      <c r="L1202" s="29"/>
      <c r="M1202" s="29"/>
      <c r="N1202" s="29"/>
      <c r="O1202" s="29"/>
      <c r="P1202" s="30"/>
      <c r="Q1202" s="28" t="s">
        <v>31</v>
      </c>
      <c r="R1202" s="29"/>
      <c r="S1202" s="29"/>
      <c r="T1202" s="29"/>
      <c r="U1202" s="29"/>
      <c r="V1202" s="30"/>
      <c r="W1202" s="28" t="s">
        <v>32</v>
      </c>
      <c r="X1202" s="29"/>
      <c r="Y1202" s="29"/>
      <c r="Z1202" s="29"/>
      <c r="AA1202" s="29"/>
      <c r="AB1202" s="29"/>
      <c r="AC1202" s="30"/>
      <c r="AD1202" s="28" t="s">
        <v>26</v>
      </c>
      <c r="AE1202" s="29"/>
      <c r="AF1202" s="29"/>
      <c r="AG1202" s="29"/>
      <c r="AH1202" s="29"/>
      <c r="AI1202" s="29"/>
      <c r="AJ1202" s="30"/>
      <c r="AK1202" s="28" t="s">
        <v>27</v>
      </c>
      <c r="AL1202" s="29"/>
      <c r="AM1202" s="30"/>
    </row>
    <row r="1203" spans="1:39" ht="12.2" customHeight="1" x14ac:dyDescent="0.2">
      <c r="A1203" s="46" t="s">
        <v>37</v>
      </c>
      <c r="B1203" s="46"/>
      <c r="C1203" s="46"/>
      <c r="D1203" s="46"/>
      <c r="E1203" s="46"/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7">
        <v>0</v>
      </c>
      <c r="AI1203" s="48"/>
      <c r="AJ1203" s="48"/>
      <c r="AK1203" s="48"/>
      <c r="AL1203" s="48"/>
      <c r="AM1203" s="49"/>
    </row>
    <row r="1204" spans="1:39" ht="10.9" customHeight="1" x14ac:dyDescent="0.2">
      <c r="A1204" s="19"/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</row>
    <row r="1205" spans="1:39" ht="24.2" customHeight="1" x14ac:dyDescent="0.2">
      <c r="A1205" s="24" t="s">
        <v>38</v>
      </c>
      <c r="B1205" s="25"/>
      <c r="C1205" s="25"/>
      <c r="D1205" s="25"/>
      <c r="E1205" s="25"/>
      <c r="F1205" s="25"/>
      <c r="G1205" s="25"/>
      <c r="H1205" s="26"/>
      <c r="I1205" s="24" t="s">
        <v>21</v>
      </c>
      <c r="J1205" s="26"/>
      <c r="K1205" s="59" t="s">
        <v>39</v>
      </c>
      <c r="L1205" s="60"/>
      <c r="M1205" s="60"/>
      <c r="N1205" s="60"/>
      <c r="O1205" s="60"/>
      <c r="P1205" s="61"/>
      <c r="Q1205" s="59" t="s">
        <v>40</v>
      </c>
      <c r="R1205" s="60"/>
      <c r="S1205" s="60"/>
      <c r="T1205" s="61"/>
      <c r="U1205" s="59" t="s">
        <v>41</v>
      </c>
      <c r="V1205" s="60"/>
      <c r="W1205" s="60"/>
      <c r="X1205" s="61"/>
      <c r="Y1205" s="59" t="s">
        <v>42</v>
      </c>
      <c r="Z1205" s="60"/>
      <c r="AA1205" s="60"/>
      <c r="AB1205" s="60"/>
      <c r="AC1205" s="60"/>
      <c r="AD1205" s="61"/>
      <c r="AE1205" s="28" t="s">
        <v>43</v>
      </c>
      <c r="AF1205" s="29"/>
      <c r="AG1205" s="29"/>
      <c r="AH1205" s="29"/>
      <c r="AI1205" s="29"/>
      <c r="AJ1205" s="29"/>
      <c r="AK1205" s="29"/>
      <c r="AL1205" s="29"/>
      <c r="AM1205" s="30"/>
    </row>
    <row r="1206" spans="1:39" ht="12.2" customHeight="1" x14ac:dyDescent="0.2">
      <c r="A1206" s="46" t="s">
        <v>44</v>
      </c>
      <c r="B1206" s="46"/>
      <c r="C1206" s="46"/>
      <c r="D1206" s="46"/>
      <c r="E1206" s="46"/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7">
        <v>0</v>
      </c>
      <c r="AI1206" s="48"/>
      <c r="AJ1206" s="48"/>
      <c r="AK1206" s="48"/>
      <c r="AL1206" s="48"/>
      <c r="AM1206" s="49"/>
    </row>
    <row r="1207" spans="1:39" ht="10.9" customHeight="1" x14ac:dyDescent="0.2">
      <c r="A1207" s="19"/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</row>
    <row r="1208" spans="1:39" ht="12.2" customHeight="1" x14ac:dyDescent="0.2">
      <c r="A1208" s="50" t="s">
        <v>45</v>
      </c>
      <c r="B1208" s="51"/>
      <c r="C1208" s="51"/>
      <c r="D1208" s="51"/>
      <c r="E1208" s="51"/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  <c r="R1208" s="51"/>
      <c r="S1208" s="51"/>
      <c r="T1208" s="51"/>
      <c r="U1208" s="51"/>
      <c r="V1208" s="51"/>
      <c r="W1208" s="51"/>
      <c r="X1208" s="51"/>
      <c r="Y1208" s="51"/>
      <c r="Z1208" s="52"/>
      <c r="AA1208" s="47">
        <v>0</v>
      </c>
      <c r="AB1208" s="48"/>
      <c r="AC1208" s="48"/>
      <c r="AD1208" s="48"/>
      <c r="AE1208" s="48"/>
      <c r="AF1208" s="48"/>
      <c r="AG1208" s="48"/>
      <c r="AH1208" s="48"/>
      <c r="AI1208" s="48"/>
      <c r="AJ1208" s="48"/>
      <c r="AK1208" s="48"/>
      <c r="AL1208" s="48"/>
      <c r="AM1208" s="49"/>
    </row>
    <row r="1209" spans="1:39" ht="12.2" customHeight="1" x14ac:dyDescent="0.2">
      <c r="A1209" s="50" t="s">
        <v>46</v>
      </c>
      <c r="B1209" s="51"/>
      <c r="C1209" s="51"/>
      <c r="D1209" s="51"/>
      <c r="E1209" s="51"/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  <c r="R1209" s="51"/>
      <c r="S1209" s="51"/>
      <c r="T1209" s="51"/>
      <c r="U1209" s="51"/>
      <c r="V1209" s="51"/>
      <c r="W1209" s="51"/>
      <c r="X1209" s="51"/>
      <c r="Y1209" s="51"/>
      <c r="Z1209" s="52"/>
      <c r="AA1209" s="53">
        <v>1</v>
      </c>
      <c r="AB1209" s="54"/>
      <c r="AC1209" s="54"/>
      <c r="AD1209" s="54"/>
      <c r="AE1209" s="54"/>
      <c r="AF1209" s="54"/>
      <c r="AG1209" s="54"/>
      <c r="AH1209" s="54"/>
      <c r="AI1209" s="54"/>
      <c r="AJ1209" s="54"/>
      <c r="AK1209" s="54"/>
      <c r="AL1209" s="54"/>
      <c r="AM1209" s="55"/>
    </row>
    <row r="1210" spans="1:39" ht="12.2" customHeight="1" x14ac:dyDescent="0.2">
      <c r="A1210" s="50" t="s">
        <v>47</v>
      </c>
      <c r="B1210" s="51"/>
      <c r="C1210" s="51"/>
      <c r="D1210" s="51"/>
      <c r="E1210" s="51"/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  <c r="R1210" s="51"/>
      <c r="S1210" s="51"/>
      <c r="T1210" s="51"/>
      <c r="U1210" s="51"/>
      <c r="V1210" s="51"/>
      <c r="W1210" s="51"/>
      <c r="X1210" s="51"/>
      <c r="Y1210" s="51"/>
      <c r="Z1210" s="52"/>
      <c r="AA1210" s="47">
        <v>0</v>
      </c>
      <c r="AB1210" s="48"/>
      <c r="AC1210" s="48"/>
      <c r="AD1210" s="48"/>
      <c r="AE1210" s="48"/>
      <c r="AF1210" s="48"/>
      <c r="AG1210" s="48"/>
      <c r="AH1210" s="48"/>
      <c r="AI1210" s="48"/>
      <c r="AJ1210" s="48"/>
      <c r="AK1210" s="48"/>
      <c r="AL1210" s="48"/>
      <c r="AM1210" s="49"/>
    </row>
    <row r="1211" spans="1:39" ht="10.9" customHeight="1" x14ac:dyDescent="0.2">
      <c r="A1211" s="19"/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</row>
    <row r="1212" spans="1:39" ht="24.2" customHeight="1" x14ac:dyDescent="0.2">
      <c r="A1212" s="24" t="s">
        <v>48</v>
      </c>
      <c r="B1212" s="25"/>
      <c r="C1212" s="25"/>
      <c r="D1212" s="25"/>
      <c r="E1212" s="25"/>
      <c r="F1212" s="25"/>
      <c r="G1212" s="25"/>
      <c r="H1212" s="25"/>
      <c r="I1212" s="25"/>
      <c r="J1212" s="25"/>
      <c r="K1212" s="26"/>
      <c r="L1212" s="24" t="s">
        <v>21</v>
      </c>
      <c r="M1212" s="25"/>
      <c r="N1212" s="25"/>
      <c r="O1212" s="26"/>
      <c r="P1212" s="59" t="s">
        <v>49</v>
      </c>
      <c r="Q1212" s="60"/>
      <c r="R1212" s="60"/>
      <c r="S1212" s="61"/>
      <c r="T1212" s="28" t="s">
        <v>50</v>
      </c>
      <c r="U1212" s="29"/>
      <c r="V1212" s="29"/>
      <c r="W1212" s="29"/>
      <c r="X1212" s="29"/>
      <c r="Y1212" s="29"/>
      <c r="Z1212" s="29"/>
      <c r="AA1212" s="30"/>
      <c r="AB1212" s="28" t="s">
        <v>26</v>
      </c>
      <c r="AC1212" s="29"/>
      <c r="AD1212" s="29"/>
      <c r="AE1212" s="29"/>
      <c r="AF1212" s="29"/>
      <c r="AG1212" s="29"/>
      <c r="AH1212" s="29"/>
      <c r="AI1212" s="29"/>
      <c r="AJ1212" s="30"/>
      <c r="AK1212" s="28" t="s">
        <v>50</v>
      </c>
      <c r="AL1212" s="29"/>
      <c r="AM1212" s="30"/>
    </row>
    <row r="1213" spans="1:39" ht="12.2" customHeight="1" x14ac:dyDescent="0.2">
      <c r="A1213" s="46" t="s">
        <v>57</v>
      </c>
      <c r="B1213" s="46"/>
      <c r="C1213" s="46"/>
      <c r="D1213" s="46"/>
      <c r="E1213" s="46"/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  <c r="R1213" s="46"/>
      <c r="S1213" s="46"/>
      <c r="T1213" s="46"/>
      <c r="U1213" s="46"/>
      <c r="V1213" s="46"/>
      <c r="W1213" s="46"/>
      <c r="X1213" s="46"/>
      <c r="Y1213" s="46"/>
      <c r="Z1213" s="46"/>
      <c r="AA1213" s="46"/>
      <c r="AB1213" s="46"/>
      <c r="AC1213" s="46"/>
      <c r="AD1213" s="46"/>
      <c r="AE1213" s="46"/>
      <c r="AF1213" s="46"/>
      <c r="AG1213" s="46"/>
      <c r="AH1213" s="47">
        <v>0</v>
      </c>
      <c r="AI1213" s="48"/>
      <c r="AJ1213" s="48"/>
      <c r="AK1213" s="48"/>
      <c r="AL1213" s="48"/>
      <c r="AM1213" s="49"/>
    </row>
    <row r="1214" spans="1:39" ht="10.9" customHeight="1" x14ac:dyDescent="0.2">
      <c r="A1214" s="19"/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</row>
    <row r="1215" spans="1:39" ht="24.2" customHeight="1" x14ac:dyDescent="0.2">
      <c r="A1215" s="24" t="s">
        <v>58</v>
      </c>
      <c r="B1215" s="25"/>
      <c r="C1215" s="25"/>
      <c r="D1215" s="25"/>
      <c r="E1215" s="25"/>
      <c r="F1215" s="25"/>
      <c r="G1215" s="25"/>
      <c r="H1215" s="25"/>
      <c r="I1215" s="25"/>
      <c r="J1215" s="25"/>
      <c r="K1215" s="26"/>
      <c r="L1215" s="24" t="s">
        <v>21</v>
      </c>
      <c r="M1215" s="25"/>
      <c r="N1215" s="25"/>
      <c r="O1215" s="26"/>
      <c r="P1215" s="59" t="s">
        <v>49</v>
      </c>
      <c r="Q1215" s="60"/>
      <c r="R1215" s="60"/>
      <c r="S1215" s="61"/>
      <c r="T1215" s="28" t="s">
        <v>50</v>
      </c>
      <c r="U1215" s="29"/>
      <c r="V1215" s="29"/>
      <c r="W1215" s="29"/>
      <c r="X1215" s="29"/>
      <c r="Y1215" s="29"/>
      <c r="Z1215" s="29"/>
      <c r="AA1215" s="30"/>
      <c r="AB1215" s="28" t="s">
        <v>26</v>
      </c>
      <c r="AC1215" s="29"/>
      <c r="AD1215" s="29"/>
      <c r="AE1215" s="29"/>
      <c r="AF1215" s="29"/>
      <c r="AG1215" s="29"/>
      <c r="AH1215" s="29"/>
      <c r="AI1215" s="29"/>
      <c r="AJ1215" s="30"/>
      <c r="AK1215" s="28" t="s">
        <v>50</v>
      </c>
      <c r="AL1215" s="29"/>
      <c r="AM1215" s="30"/>
    </row>
    <row r="1216" spans="1:39" ht="12.2" customHeight="1" x14ac:dyDescent="0.2">
      <c r="A1216" s="46" t="s">
        <v>59</v>
      </c>
      <c r="B1216" s="46"/>
      <c r="C1216" s="46"/>
      <c r="D1216" s="46"/>
      <c r="E1216" s="46"/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  <c r="R1216" s="46"/>
      <c r="S1216" s="46"/>
      <c r="T1216" s="46"/>
      <c r="U1216" s="46"/>
      <c r="V1216" s="46"/>
      <c r="W1216" s="46"/>
      <c r="X1216" s="46"/>
      <c r="Y1216" s="46"/>
      <c r="Z1216" s="46"/>
      <c r="AA1216" s="46"/>
      <c r="AB1216" s="46"/>
      <c r="AC1216" s="46"/>
      <c r="AD1216" s="46"/>
      <c r="AE1216" s="46"/>
      <c r="AF1216" s="46"/>
      <c r="AG1216" s="46"/>
      <c r="AH1216" s="47">
        <v>0</v>
      </c>
      <c r="AI1216" s="48"/>
      <c r="AJ1216" s="48"/>
      <c r="AK1216" s="48"/>
      <c r="AL1216" s="48"/>
      <c r="AM1216" s="49"/>
    </row>
    <row r="1217" spans="1:39" ht="10.9" customHeight="1" x14ac:dyDescent="0.2">
      <c r="A1217" s="19"/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</row>
    <row r="1218" spans="1:39" ht="24.2" customHeight="1" x14ac:dyDescent="0.2">
      <c r="A1218" s="24" t="s">
        <v>60</v>
      </c>
      <c r="B1218" s="25"/>
      <c r="C1218" s="25"/>
      <c r="D1218" s="25"/>
      <c r="E1218" s="25"/>
      <c r="F1218" s="25"/>
      <c r="G1218" s="26"/>
      <c r="H1218" s="24" t="s">
        <v>21</v>
      </c>
      <c r="I1218" s="26"/>
      <c r="J1218" s="59" t="s">
        <v>49</v>
      </c>
      <c r="K1218" s="60"/>
      <c r="L1218" s="61"/>
      <c r="M1218" s="28" t="s">
        <v>61</v>
      </c>
      <c r="N1218" s="29"/>
      <c r="O1218" s="29"/>
      <c r="P1218" s="29"/>
      <c r="Q1218" s="29"/>
      <c r="R1218" s="29"/>
      <c r="S1218" s="30"/>
      <c r="T1218" s="28" t="s">
        <v>62</v>
      </c>
      <c r="U1218" s="29"/>
      <c r="V1218" s="29"/>
      <c r="W1218" s="30"/>
      <c r="X1218" s="28" t="s">
        <v>63</v>
      </c>
      <c r="Y1218" s="30"/>
      <c r="Z1218" s="28" t="s">
        <v>64</v>
      </c>
      <c r="AA1218" s="29"/>
      <c r="AB1218" s="30"/>
      <c r="AC1218" s="28" t="s">
        <v>43</v>
      </c>
      <c r="AD1218" s="29"/>
      <c r="AE1218" s="29"/>
      <c r="AF1218" s="29"/>
      <c r="AG1218" s="30"/>
      <c r="AH1218" s="28" t="s">
        <v>26</v>
      </c>
      <c r="AI1218" s="29"/>
      <c r="AJ1218" s="29"/>
      <c r="AK1218" s="29"/>
      <c r="AL1218" s="30"/>
      <c r="AM1218" s="3" t="s">
        <v>65</v>
      </c>
    </row>
    <row r="1219" spans="1:39" ht="12.2" customHeight="1" x14ac:dyDescent="0.2">
      <c r="A1219" s="46" t="s">
        <v>66</v>
      </c>
      <c r="B1219" s="46"/>
      <c r="C1219" s="46"/>
      <c r="D1219" s="46"/>
      <c r="E1219" s="46"/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  <c r="AA1219" s="46"/>
      <c r="AB1219" s="46"/>
      <c r="AC1219" s="46"/>
      <c r="AD1219" s="46"/>
      <c r="AE1219" s="46"/>
      <c r="AF1219" s="46"/>
      <c r="AG1219" s="46"/>
      <c r="AH1219" s="47">
        <v>0</v>
      </c>
      <c r="AI1219" s="48"/>
      <c r="AJ1219" s="48"/>
      <c r="AK1219" s="48"/>
      <c r="AL1219" s="48"/>
      <c r="AM1219" s="49"/>
    </row>
    <row r="1220" spans="1:39" ht="10.9" customHeight="1" x14ac:dyDescent="0.2">
      <c r="A1220" s="19"/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</row>
    <row r="1221" spans="1:39" ht="12.2" customHeight="1" x14ac:dyDescent="0.2">
      <c r="A1221" s="50" t="s">
        <v>208</v>
      </c>
      <c r="B1221" s="51"/>
      <c r="C1221" s="51"/>
      <c r="D1221" s="51"/>
      <c r="E1221" s="51"/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  <c r="R1221" s="51"/>
      <c r="S1221" s="51"/>
      <c r="T1221" s="51"/>
      <c r="U1221" s="51"/>
      <c r="V1221" s="51"/>
      <c r="W1221" s="51"/>
      <c r="X1221" s="51"/>
      <c r="Y1221" s="51"/>
      <c r="Z1221" s="51"/>
      <c r="AA1221" s="51"/>
      <c r="AB1221" s="51"/>
      <c r="AC1221" s="51"/>
      <c r="AD1221" s="51"/>
      <c r="AE1221" s="51"/>
      <c r="AF1221" s="51"/>
      <c r="AG1221" s="52"/>
      <c r="AH1221" s="114">
        <f>[1]CANTEIRO!$E$63</f>
        <v>902383.18</v>
      </c>
      <c r="AI1221" s="115"/>
      <c r="AJ1221" s="115"/>
      <c r="AK1221" s="115"/>
      <c r="AL1221" s="115"/>
      <c r="AM1221" s="116"/>
    </row>
    <row r="1222" spans="1:39" ht="10.9" customHeight="1" x14ac:dyDescent="0.2">
      <c r="A1222" s="19"/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</row>
    <row r="1223" spans="1:39" ht="10.9" customHeight="1" x14ac:dyDescent="0.2">
      <c r="A1223" s="19"/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</row>
    <row r="1224" spans="1:39" ht="10.9" customHeight="1" x14ac:dyDescent="0.2">
      <c r="A1224" s="19"/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</row>
    <row r="1225" spans="1:39" ht="12.2" customHeight="1" x14ac:dyDescent="0.2">
      <c r="A1225" s="20" t="s">
        <v>255</v>
      </c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1" t="s">
        <v>253</v>
      </c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</row>
    <row r="1226" spans="1:39" ht="10.9" customHeight="1" x14ac:dyDescent="0.2">
      <c r="A1226" s="19"/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</row>
    <row r="1227" spans="1:39" ht="24.2" customHeight="1" x14ac:dyDescent="0.2">
      <c r="A1227" s="24" t="s">
        <v>20</v>
      </c>
      <c r="B1227" s="25"/>
      <c r="C1227" s="25"/>
      <c r="D1227" s="25"/>
      <c r="E1227" s="25"/>
      <c r="F1227" s="25"/>
      <c r="G1227" s="25"/>
      <c r="H1227" s="26"/>
      <c r="I1227" s="24" t="s">
        <v>21</v>
      </c>
      <c r="J1227" s="26"/>
      <c r="K1227" s="28" t="s">
        <v>22</v>
      </c>
      <c r="L1227" s="29"/>
      <c r="M1227" s="29"/>
      <c r="N1227" s="30"/>
      <c r="O1227" s="28" t="s">
        <v>23</v>
      </c>
      <c r="P1227" s="29"/>
      <c r="Q1227" s="29"/>
      <c r="R1227" s="30"/>
      <c r="S1227" s="28" t="s">
        <v>24</v>
      </c>
      <c r="T1227" s="29"/>
      <c r="U1227" s="29"/>
      <c r="V1227" s="29"/>
      <c r="W1227" s="29"/>
      <c r="X1227" s="30"/>
      <c r="Y1227" s="28" t="s">
        <v>25</v>
      </c>
      <c r="Z1227" s="29"/>
      <c r="AA1227" s="29"/>
      <c r="AB1227" s="29"/>
      <c r="AC1227" s="29"/>
      <c r="AD1227" s="29"/>
      <c r="AE1227" s="30"/>
      <c r="AF1227" s="28" t="s">
        <v>26</v>
      </c>
      <c r="AG1227" s="29"/>
      <c r="AH1227" s="29"/>
      <c r="AI1227" s="29"/>
      <c r="AJ1227" s="30"/>
      <c r="AK1227" s="28" t="s">
        <v>27</v>
      </c>
      <c r="AL1227" s="29"/>
      <c r="AM1227" s="30"/>
    </row>
    <row r="1228" spans="1:39" ht="12.2" customHeight="1" x14ac:dyDescent="0.2">
      <c r="A1228" s="46" t="s">
        <v>28</v>
      </c>
      <c r="B1228" s="46"/>
      <c r="C1228" s="46"/>
      <c r="D1228" s="46"/>
      <c r="E1228" s="46"/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  <c r="R1228" s="46"/>
      <c r="S1228" s="46"/>
      <c r="T1228" s="46"/>
      <c r="U1228" s="46"/>
      <c r="V1228" s="46"/>
      <c r="W1228" s="46"/>
      <c r="X1228" s="46"/>
      <c r="Y1228" s="46"/>
      <c r="Z1228" s="46"/>
      <c r="AA1228" s="46"/>
      <c r="AB1228" s="46"/>
      <c r="AC1228" s="46"/>
      <c r="AD1228" s="46"/>
      <c r="AE1228" s="46"/>
      <c r="AF1228" s="46"/>
      <c r="AG1228" s="46"/>
      <c r="AH1228" s="47">
        <v>0</v>
      </c>
      <c r="AI1228" s="48"/>
      <c r="AJ1228" s="48"/>
      <c r="AK1228" s="48"/>
      <c r="AL1228" s="48"/>
      <c r="AM1228" s="49"/>
    </row>
    <row r="1229" spans="1:39" ht="10.9" customHeight="1" x14ac:dyDescent="0.2">
      <c r="A1229" s="19"/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</row>
    <row r="1230" spans="1:39" ht="24.2" customHeight="1" x14ac:dyDescent="0.2">
      <c r="A1230" s="24" t="s">
        <v>29</v>
      </c>
      <c r="B1230" s="25"/>
      <c r="C1230" s="25"/>
      <c r="D1230" s="25"/>
      <c r="E1230" s="25"/>
      <c r="F1230" s="25"/>
      <c r="G1230" s="25"/>
      <c r="H1230" s="26"/>
      <c r="I1230" s="24" t="s">
        <v>21</v>
      </c>
      <c r="J1230" s="26"/>
      <c r="K1230" s="28" t="s">
        <v>30</v>
      </c>
      <c r="L1230" s="29"/>
      <c r="M1230" s="29"/>
      <c r="N1230" s="29"/>
      <c r="O1230" s="29"/>
      <c r="P1230" s="30"/>
      <c r="Q1230" s="28" t="s">
        <v>31</v>
      </c>
      <c r="R1230" s="29"/>
      <c r="S1230" s="29"/>
      <c r="T1230" s="29"/>
      <c r="U1230" s="29"/>
      <c r="V1230" s="30"/>
      <c r="W1230" s="28" t="s">
        <v>32</v>
      </c>
      <c r="X1230" s="29"/>
      <c r="Y1230" s="29"/>
      <c r="Z1230" s="29"/>
      <c r="AA1230" s="29"/>
      <c r="AB1230" s="29"/>
      <c r="AC1230" s="30"/>
      <c r="AD1230" s="28" t="s">
        <v>26</v>
      </c>
      <c r="AE1230" s="29"/>
      <c r="AF1230" s="29"/>
      <c r="AG1230" s="29"/>
      <c r="AH1230" s="29"/>
      <c r="AI1230" s="29"/>
      <c r="AJ1230" s="30"/>
      <c r="AK1230" s="28" t="s">
        <v>27</v>
      </c>
      <c r="AL1230" s="29"/>
      <c r="AM1230" s="30"/>
    </row>
    <row r="1231" spans="1:39" ht="12.2" customHeight="1" x14ac:dyDescent="0.2">
      <c r="A1231" s="46" t="s">
        <v>37</v>
      </c>
      <c r="B1231" s="46"/>
      <c r="C1231" s="46"/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6"/>
      <c r="AC1231" s="46"/>
      <c r="AD1231" s="46"/>
      <c r="AE1231" s="46"/>
      <c r="AF1231" s="46"/>
      <c r="AG1231" s="46"/>
      <c r="AH1231" s="47">
        <v>0</v>
      </c>
      <c r="AI1231" s="48"/>
      <c r="AJ1231" s="48"/>
      <c r="AK1231" s="48"/>
      <c r="AL1231" s="48"/>
      <c r="AM1231" s="49"/>
    </row>
    <row r="1232" spans="1:39" ht="10.9" customHeight="1" x14ac:dyDescent="0.2">
      <c r="A1232" s="19"/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</row>
    <row r="1233" spans="1:39" ht="24.2" customHeight="1" x14ac:dyDescent="0.2">
      <c r="A1233" s="24" t="s">
        <v>38</v>
      </c>
      <c r="B1233" s="25"/>
      <c r="C1233" s="25"/>
      <c r="D1233" s="25"/>
      <c r="E1233" s="25"/>
      <c r="F1233" s="25"/>
      <c r="G1233" s="25"/>
      <c r="H1233" s="26"/>
      <c r="I1233" s="24" t="s">
        <v>21</v>
      </c>
      <c r="J1233" s="26"/>
      <c r="K1233" s="59" t="s">
        <v>39</v>
      </c>
      <c r="L1233" s="60"/>
      <c r="M1233" s="60"/>
      <c r="N1233" s="60"/>
      <c r="O1233" s="60"/>
      <c r="P1233" s="61"/>
      <c r="Q1233" s="59" t="s">
        <v>40</v>
      </c>
      <c r="R1233" s="60"/>
      <c r="S1233" s="60"/>
      <c r="T1233" s="61"/>
      <c r="U1233" s="59" t="s">
        <v>41</v>
      </c>
      <c r="V1233" s="60"/>
      <c r="W1233" s="60"/>
      <c r="X1233" s="61"/>
      <c r="Y1233" s="59" t="s">
        <v>42</v>
      </c>
      <c r="Z1233" s="60"/>
      <c r="AA1233" s="60"/>
      <c r="AB1233" s="60"/>
      <c r="AC1233" s="60"/>
      <c r="AD1233" s="61"/>
      <c r="AE1233" s="28" t="s">
        <v>43</v>
      </c>
      <c r="AF1233" s="29"/>
      <c r="AG1233" s="29"/>
      <c r="AH1233" s="29"/>
      <c r="AI1233" s="29"/>
      <c r="AJ1233" s="29"/>
      <c r="AK1233" s="29"/>
      <c r="AL1233" s="29"/>
      <c r="AM1233" s="30"/>
    </row>
    <row r="1234" spans="1:39" ht="12.2" customHeight="1" x14ac:dyDescent="0.2">
      <c r="A1234" s="46" t="s">
        <v>44</v>
      </c>
      <c r="B1234" s="46"/>
      <c r="C1234" s="46"/>
      <c r="D1234" s="46"/>
      <c r="E1234" s="46"/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  <c r="R1234" s="46"/>
      <c r="S1234" s="46"/>
      <c r="T1234" s="46"/>
      <c r="U1234" s="46"/>
      <c r="V1234" s="46"/>
      <c r="W1234" s="46"/>
      <c r="X1234" s="46"/>
      <c r="Y1234" s="46"/>
      <c r="Z1234" s="46"/>
      <c r="AA1234" s="46"/>
      <c r="AB1234" s="46"/>
      <c r="AC1234" s="46"/>
      <c r="AD1234" s="46"/>
      <c r="AE1234" s="46"/>
      <c r="AF1234" s="46"/>
      <c r="AG1234" s="46"/>
      <c r="AH1234" s="47">
        <v>0</v>
      </c>
      <c r="AI1234" s="48"/>
      <c r="AJ1234" s="48"/>
      <c r="AK1234" s="48"/>
      <c r="AL1234" s="48"/>
      <c r="AM1234" s="49"/>
    </row>
    <row r="1235" spans="1:39" ht="10.9" customHeight="1" x14ac:dyDescent="0.2">
      <c r="A1235" s="19"/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</row>
    <row r="1236" spans="1:39" ht="12.2" customHeight="1" x14ac:dyDescent="0.2">
      <c r="A1236" s="50" t="s">
        <v>45</v>
      </c>
      <c r="B1236" s="51"/>
      <c r="C1236" s="51"/>
      <c r="D1236" s="51"/>
      <c r="E1236" s="51"/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  <c r="R1236" s="51"/>
      <c r="S1236" s="51"/>
      <c r="T1236" s="51"/>
      <c r="U1236" s="51"/>
      <c r="V1236" s="51"/>
      <c r="W1236" s="51"/>
      <c r="X1236" s="51"/>
      <c r="Y1236" s="51"/>
      <c r="Z1236" s="52"/>
      <c r="AA1236" s="47">
        <v>0</v>
      </c>
      <c r="AB1236" s="48"/>
      <c r="AC1236" s="48"/>
      <c r="AD1236" s="48"/>
      <c r="AE1236" s="48"/>
      <c r="AF1236" s="48"/>
      <c r="AG1236" s="48"/>
      <c r="AH1236" s="48"/>
      <c r="AI1236" s="48"/>
      <c r="AJ1236" s="48"/>
      <c r="AK1236" s="48"/>
      <c r="AL1236" s="48"/>
      <c r="AM1236" s="49"/>
    </row>
    <row r="1237" spans="1:39" ht="12.2" customHeight="1" x14ac:dyDescent="0.2">
      <c r="A1237" s="50" t="s">
        <v>46</v>
      </c>
      <c r="B1237" s="51"/>
      <c r="C1237" s="51"/>
      <c r="D1237" s="51"/>
      <c r="E1237" s="51"/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  <c r="R1237" s="51"/>
      <c r="S1237" s="51"/>
      <c r="T1237" s="51"/>
      <c r="U1237" s="51"/>
      <c r="V1237" s="51"/>
      <c r="W1237" s="51"/>
      <c r="X1237" s="51"/>
      <c r="Y1237" s="51"/>
      <c r="Z1237" s="52"/>
      <c r="AA1237" s="53">
        <v>1</v>
      </c>
      <c r="AB1237" s="54"/>
      <c r="AC1237" s="54"/>
      <c r="AD1237" s="54"/>
      <c r="AE1237" s="54"/>
      <c r="AF1237" s="54"/>
      <c r="AG1237" s="54"/>
      <c r="AH1237" s="54"/>
      <c r="AI1237" s="54"/>
      <c r="AJ1237" s="54"/>
      <c r="AK1237" s="54"/>
      <c r="AL1237" s="54"/>
      <c r="AM1237" s="55"/>
    </row>
    <row r="1238" spans="1:39" ht="12.2" customHeight="1" x14ac:dyDescent="0.2">
      <c r="A1238" s="50" t="s">
        <v>47</v>
      </c>
      <c r="B1238" s="51"/>
      <c r="C1238" s="51"/>
      <c r="D1238" s="51"/>
      <c r="E1238" s="51"/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  <c r="R1238" s="51"/>
      <c r="S1238" s="51"/>
      <c r="T1238" s="51"/>
      <c r="U1238" s="51"/>
      <c r="V1238" s="51"/>
      <c r="W1238" s="51"/>
      <c r="X1238" s="51"/>
      <c r="Y1238" s="51"/>
      <c r="Z1238" s="52"/>
      <c r="AA1238" s="47">
        <v>0</v>
      </c>
      <c r="AB1238" s="48"/>
      <c r="AC1238" s="48"/>
      <c r="AD1238" s="48"/>
      <c r="AE1238" s="48"/>
      <c r="AF1238" s="48"/>
      <c r="AG1238" s="48"/>
      <c r="AH1238" s="48"/>
      <c r="AI1238" s="48"/>
      <c r="AJ1238" s="48"/>
      <c r="AK1238" s="48"/>
      <c r="AL1238" s="48"/>
      <c r="AM1238" s="49"/>
    </row>
    <row r="1239" spans="1:39" ht="10.9" customHeight="1" x14ac:dyDescent="0.2">
      <c r="A1239" s="19"/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</row>
    <row r="1240" spans="1:39" ht="24.2" customHeight="1" x14ac:dyDescent="0.2">
      <c r="A1240" s="24" t="s">
        <v>48</v>
      </c>
      <c r="B1240" s="25"/>
      <c r="C1240" s="25"/>
      <c r="D1240" s="25"/>
      <c r="E1240" s="25"/>
      <c r="F1240" s="25"/>
      <c r="G1240" s="25"/>
      <c r="H1240" s="25"/>
      <c r="I1240" s="25"/>
      <c r="J1240" s="25"/>
      <c r="K1240" s="26"/>
      <c r="L1240" s="24" t="s">
        <v>21</v>
      </c>
      <c r="M1240" s="25"/>
      <c r="N1240" s="25"/>
      <c r="O1240" s="26"/>
      <c r="P1240" s="59" t="s">
        <v>49</v>
      </c>
      <c r="Q1240" s="60"/>
      <c r="R1240" s="60"/>
      <c r="S1240" s="61"/>
      <c r="T1240" s="28" t="s">
        <v>50</v>
      </c>
      <c r="U1240" s="29"/>
      <c r="V1240" s="29"/>
      <c r="W1240" s="29"/>
      <c r="X1240" s="29"/>
      <c r="Y1240" s="29"/>
      <c r="Z1240" s="29"/>
      <c r="AA1240" s="30"/>
      <c r="AB1240" s="28" t="s">
        <v>26</v>
      </c>
      <c r="AC1240" s="29"/>
      <c r="AD1240" s="29"/>
      <c r="AE1240" s="29"/>
      <c r="AF1240" s="29"/>
      <c r="AG1240" s="29"/>
      <c r="AH1240" s="29"/>
      <c r="AI1240" s="29"/>
      <c r="AJ1240" s="30"/>
      <c r="AK1240" s="28" t="s">
        <v>50</v>
      </c>
      <c r="AL1240" s="29"/>
      <c r="AM1240" s="30"/>
    </row>
    <row r="1241" spans="1:39" ht="12.2" customHeight="1" x14ac:dyDescent="0.2">
      <c r="A1241" s="46" t="s">
        <v>57</v>
      </c>
      <c r="B1241" s="46"/>
      <c r="C1241" s="46"/>
      <c r="D1241" s="46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7">
        <v>0</v>
      </c>
      <c r="AI1241" s="48"/>
      <c r="AJ1241" s="48"/>
      <c r="AK1241" s="48"/>
      <c r="AL1241" s="48"/>
      <c r="AM1241" s="49"/>
    </row>
    <row r="1242" spans="1:39" ht="10.9" customHeight="1" x14ac:dyDescent="0.2">
      <c r="A1242" s="19"/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</row>
    <row r="1243" spans="1:39" ht="24.2" customHeight="1" x14ac:dyDescent="0.2">
      <c r="A1243" s="24" t="s">
        <v>58</v>
      </c>
      <c r="B1243" s="25"/>
      <c r="C1243" s="25"/>
      <c r="D1243" s="25"/>
      <c r="E1243" s="25"/>
      <c r="F1243" s="25"/>
      <c r="G1243" s="25"/>
      <c r="H1243" s="25"/>
      <c r="I1243" s="25"/>
      <c r="J1243" s="25"/>
      <c r="K1243" s="26"/>
      <c r="L1243" s="24" t="s">
        <v>21</v>
      </c>
      <c r="M1243" s="25"/>
      <c r="N1243" s="25"/>
      <c r="O1243" s="26"/>
      <c r="P1243" s="59" t="s">
        <v>49</v>
      </c>
      <c r="Q1243" s="60"/>
      <c r="R1243" s="60"/>
      <c r="S1243" s="61"/>
      <c r="T1243" s="28" t="s">
        <v>50</v>
      </c>
      <c r="U1243" s="29"/>
      <c r="V1243" s="29"/>
      <c r="W1243" s="29"/>
      <c r="X1243" s="29"/>
      <c r="Y1243" s="29"/>
      <c r="Z1243" s="29"/>
      <c r="AA1243" s="30"/>
      <c r="AB1243" s="28" t="s">
        <v>26</v>
      </c>
      <c r="AC1243" s="29"/>
      <c r="AD1243" s="29"/>
      <c r="AE1243" s="29"/>
      <c r="AF1243" s="29"/>
      <c r="AG1243" s="29"/>
      <c r="AH1243" s="29"/>
      <c r="AI1243" s="29"/>
      <c r="AJ1243" s="30"/>
      <c r="AK1243" s="28" t="s">
        <v>50</v>
      </c>
      <c r="AL1243" s="29"/>
      <c r="AM1243" s="30"/>
    </row>
    <row r="1244" spans="1:39" ht="12.2" customHeight="1" x14ac:dyDescent="0.2">
      <c r="A1244" s="46" t="s">
        <v>59</v>
      </c>
      <c r="B1244" s="46"/>
      <c r="C1244" s="46"/>
      <c r="D1244" s="46"/>
      <c r="E1244" s="46"/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7">
        <v>0</v>
      </c>
      <c r="AI1244" s="48"/>
      <c r="AJ1244" s="48"/>
      <c r="AK1244" s="48"/>
      <c r="AL1244" s="48"/>
      <c r="AM1244" s="49"/>
    </row>
    <row r="1245" spans="1:39" ht="10.9" customHeight="1" x14ac:dyDescent="0.2">
      <c r="A1245" s="19"/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</row>
    <row r="1246" spans="1:39" ht="24.2" customHeight="1" x14ac:dyDescent="0.2">
      <c r="A1246" s="24" t="s">
        <v>60</v>
      </c>
      <c r="B1246" s="25"/>
      <c r="C1246" s="25"/>
      <c r="D1246" s="25"/>
      <c r="E1246" s="25"/>
      <c r="F1246" s="25"/>
      <c r="G1246" s="26"/>
      <c r="H1246" s="24" t="s">
        <v>21</v>
      </c>
      <c r="I1246" s="26"/>
      <c r="J1246" s="59" t="s">
        <v>49</v>
      </c>
      <c r="K1246" s="60"/>
      <c r="L1246" s="61"/>
      <c r="M1246" s="28" t="s">
        <v>61</v>
      </c>
      <c r="N1246" s="29"/>
      <c r="O1246" s="29"/>
      <c r="P1246" s="29"/>
      <c r="Q1246" s="29"/>
      <c r="R1246" s="29"/>
      <c r="S1246" s="30"/>
      <c r="T1246" s="28" t="s">
        <v>62</v>
      </c>
      <c r="U1246" s="29"/>
      <c r="V1246" s="29"/>
      <c r="W1246" s="30"/>
      <c r="X1246" s="28" t="s">
        <v>63</v>
      </c>
      <c r="Y1246" s="30"/>
      <c r="Z1246" s="28" t="s">
        <v>64</v>
      </c>
      <c r="AA1246" s="29"/>
      <c r="AB1246" s="30"/>
      <c r="AC1246" s="28" t="s">
        <v>43</v>
      </c>
      <c r="AD1246" s="29"/>
      <c r="AE1246" s="29"/>
      <c r="AF1246" s="29"/>
      <c r="AG1246" s="30"/>
      <c r="AH1246" s="28" t="s">
        <v>26</v>
      </c>
      <c r="AI1246" s="29"/>
      <c r="AJ1246" s="29"/>
      <c r="AK1246" s="29"/>
      <c r="AL1246" s="30"/>
      <c r="AM1246" s="3" t="s">
        <v>65</v>
      </c>
    </row>
    <row r="1247" spans="1:39" ht="12.2" customHeight="1" x14ac:dyDescent="0.2">
      <c r="A1247" s="46" t="s">
        <v>66</v>
      </c>
      <c r="B1247" s="46"/>
      <c r="C1247" s="46"/>
      <c r="D1247" s="46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7">
        <v>0</v>
      </c>
      <c r="AI1247" s="48"/>
      <c r="AJ1247" s="48"/>
      <c r="AK1247" s="48"/>
      <c r="AL1247" s="48"/>
      <c r="AM1247" s="49"/>
    </row>
    <row r="1248" spans="1:39" ht="10.9" customHeight="1" x14ac:dyDescent="0.2">
      <c r="A1248" s="19"/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</row>
    <row r="1249" spans="1:39" ht="12.2" customHeight="1" x14ac:dyDescent="0.2">
      <c r="A1249" s="50" t="s">
        <v>208</v>
      </c>
      <c r="B1249" s="51"/>
      <c r="C1249" s="51"/>
      <c r="D1249" s="51"/>
      <c r="E1249" s="51"/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  <c r="R1249" s="51"/>
      <c r="S1249" s="51"/>
      <c r="T1249" s="51"/>
      <c r="U1249" s="51"/>
      <c r="V1249" s="51"/>
      <c r="W1249" s="51"/>
      <c r="X1249" s="51"/>
      <c r="Y1249" s="51"/>
      <c r="Z1249" s="51"/>
      <c r="AA1249" s="51"/>
      <c r="AB1249" s="51"/>
      <c r="AC1249" s="51"/>
      <c r="AD1249" s="51"/>
      <c r="AE1249" s="51"/>
      <c r="AF1249" s="51"/>
      <c r="AG1249" s="52"/>
      <c r="AH1249" s="114">
        <f>'[1]MOB. E DESMOB.'!$J$67</f>
        <v>139911.29999999999</v>
      </c>
      <c r="AI1249" s="115"/>
      <c r="AJ1249" s="115"/>
      <c r="AK1249" s="115"/>
      <c r="AL1249" s="115"/>
      <c r="AM1249" s="116"/>
    </row>
    <row r="1250" spans="1:39" ht="10.9" customHeight="1" x14ac:dyDescent="0.2">
      <c r="A1250" s="19"/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</row>
    <row r="1251" spans="1:39" ht="10.9" customHeight="1" x14ac:dyDescent="0.2">
      <c r="A1251" s="19"/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</row>
    <row r="1252" spans="1:39" ht="10.9" customHeight="1" x14ac:dyDescent="0.2">
      <c r="A1252" s="19"/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</row>
    <row r="1253" spans="1:39" ht="24.2" customHeight="1" x14ac:dyDescent="0.2">
      <c r="A1253" s="20" t="s">
        <v>256</v>
      </c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1" t="s">
        <v>86</v>
      </c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</row>
    <row r="1254" spans="1:39" ht="10.9" customHeight="1" x14ac:dyDescent="0.2">
      <c r="A1254" s="19"/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</row>
    <row r="1255" spans="1:39" ht="24.2" customHeight="1" x14ac:dyDescent="0.2">
      <c r="A1255" s="24" t="s">
        <v>20</v>
      </c>
      <c r="B1255" s="25"/>
      <c r="C1255" s="25"/>
      <c r="D1255" s="25"/>
      <c r="E1255" s="25"/>
      <c r="F1255" s="25"/>
      <c r="G1255" s="25"/>
      <c r="H1255" s="26"/>
      <c r="I1255" s="24" t="s">
        <v>21</v>
      </c>
      <c r="J1255" s="26"/>
      <c r="K1255" s="28" t="s">
        <v>22</v>
      </c>
      <c r="L1255" s="29"/>
      <c r="M1255" s="29"/>
      <c r="N1255" s="30"/>
      <c r="O1255" s="28" t="s">
        <v>23</v>
      </c>
      <c r="P1255" s="29"/>
      <c r="Q1255" s="29"/>
      <c r="R1255" s="30"/>
      <c r="S1255" s="28" t="s">
        <v>24</v>
      </c>
      <c r="T1255" s="29"/>
      <c r="U1255" s="29"/>
      <c r="V1255" s="29"/>
      <c r="W1255" s="29"/>
      <c r="X1255" s="30"/>
      <c r="Y1255" s="28" t="s">
        <v>25</v>
      </c>
      <c r="Z1255" s="29"/>
      <c r="AA1255" s="29"/>
      <c r="AB1255" s="29"/>
      <c r="AC1255" s="29"/>
      <c r="AD1255" s="29"/>
      <c r="AE1255" s="30"/>
      <c r="AF1255" s="28" t="s">
        <v>26</v>
      </c>
      <c r="AG1255" s="29"/>
      <c r="AH1255" s="29"/>
      <c r="AI1255" s="29"/>
      <c r="AJ1255" s="30"/>
      <c r="AK1255" s="28" t="s">
        <v>27</v>
      </c>
      <c r="AL1255" s="29"/>
      <c r="AM1255" s="30"/>
    </row>
    <row r="1256" spans="1:39" ht="24.2" customHeight="1" x14ac:dyDescent="0.2">
      <c r="A1256" s="31" t="s">
        <v>257</v>
      </c>
      <c r="B1256" s="32"/>
      <c r="C1256" s="32"/>
      <c r="D1256" s="32"/>
      <c r="E1256" s="32"/>
      <c r="F1256" s="32"/>
      <c r="G1256" s="32"/>
      <c r="H1256" s="33"/>
      <c r="I1256" s="31" t="s">
        <v>258</v>
      </c>
      <c r="J1256" s="33"/>
      <c r="K1256" s="79">
        <v>1</v>
      </c>
      <c r="L1256" s="80"/>
      <c r="M1256" s="80"/>
      <c r="N1256" s="81"/>
      <c r="O1256" s="79">
        <v>0</v>
      </c>
      <c r="P1256" s="80"/>
      <c r="Q1256" s="80"/>
      <c r="R1256" s="81"/>
      <c r="S1256" s="34">
        <v>76.61</v>
      </c>
      <c r="T1256" s="35"/>
      <c r="U1256" s="35"/>
      <c r="V1256" s="35"/>
      <c r="W1256" s="35"/>
      <c r="X1256" s="36"/>
      <c r="Y1256" s="34">
        <v>43.9</v>
      </c>
      <c r="Z1256" s="35"/>
      <c r="AA1256" s="35"/>
      <c r="AB1256" s="35"/>
      <c r="AC1256" s="35"/>
      <c r="AD1256" s="35"/>
      <c r="AE1256" s="36"/>
      <c r="AF1256" s="40">
        <v>1</v>
      </c>
      <c r="AG1256" s="41"/>
      <c r="AH1256" s="41"/>
      <c r="AI1256" s="41"/>
      <c r="AJ1256" s="42"/>
      <c r="AK1256" s="62">
        <f t="shared" ref="AK1256:AK1260" si="21">TRUNC((K1256*S1256*AF1256)+(O1256*Y1256*AF1256),2)</f>
        <v>76.61</v>
      </c>
      <c r="AL1256" s="63"/>
      <c r="AM1256" s="64"/>
    </row>
    <row r="1257" spans="1:39" ht="24.2" customHeight="1" x14ac:dyDescent="0.2">
      <c r="A1257" s="31" t="s">
        <v>177</v>
      </c>
      <c r="B1257" s="32"/>
      <c r="C1257" s="32"/>
      <c r="D1257" s="32"/>
      <c r="E1257" s="32"/>
      <c r="F1257" s="32"/>
      <c r="G1257" s="32"/>
      <c r="H1257" s="33"/>
      <c r="I1257" s="31" t="s">
        <v>178</v>
      </c>
      <c r="J1257" s="33"/>
      <c r="K1257" s="79">
        <v>0.74</v>
      </c>
      <c r="L1257" s="80"/>
      <c r="M1257" s="80"/>
      <c r="N1257" s="81"/>
      <c r="O1257" s="79">
        <v>0.26</v>
      </c>
      <c r="P1257" s="80"/>
      <c r="Q1257" s="80"/>
      <c r="R1257" s="81"/>
      <c r="S1257" s="37">
        <v>471.87</v>
      </c>
      <c r="T1257" s="38"/>
      <c r="U1257" s="38"/>
      <c r="V1257" s="38"/>
      <c r="W1257" s="38"/>
      <c r="X1257" s="39"/>
      <c r="Y1257" s="37">
        <v>233.12</v>
      </c>
      <c r="Z1257" s="38"/>
      <c r="AA1257" s="38"/>
      <c r="AB1257" s="38"/>
      <c r="AC1257" s="38"/>
      <c r="AD1257" s="38"/>
      <c r="AE1257" s="39"/>
      <c r="AF1257" s="40">
        <v>1</v>
      </c>
      <c r="AG1257" s="41"/>
      <c r="AH1257" s="41"/>
      <c r="AI1257" s="41"/>
      <c r="AJ1257" s="42"/>
      <c r="AK1257" s="62">
        <f t="shared" si="21"/>
        <v>409.79</v>
      </c>
      <c r="AL1257" s="63"/>
      <c r="AM1257" s="64"/>
    </row>
    <row r="1258" spans="1:39" ht="12.2" customHeight="1" x14ac:dyDescent="0.2">
      <c r="A1258" s="31" t="s">
        <v>259</v>
      </c>
      <c r="B1258" s="32"/>
      <c r="C1258" s="32"/>
      <c r="D1258" s="32"/>
      <c r="E1258" s="32"/>
      <c r="F1258" s="32"/>
      <c r="G1258" s="32"/>
      <c r="H1258" s="33"/>
      <c r="I1258" s="31" t="s">
        <v>260</v>
      </c>
      <c r="J1258" s="33"/>
      <c r="K1258" s="79">
        <v>1</v>
      </c>
      <c r="L1258" s="80"/>
      <c r="M1258" s="80"/>
      <c r="N1258" s="81"/>
      <c r="O1258" s="79">
        <v>0</v>
      </c>
      <c r="P1258" s="80"/>
      <c r="Q1258" s="80"/>
      <c r="R1258" s="81"/>
      <c r="S1258" s="37">
        <v>163.89</v>
      </c>
      <c r="T1258" s="38"/>
      <c r="U1258" s="38"/>
      <c r="V1258" s="38"/>
      <c r="W1258" s="38"/>
      <c r="X1258" s="39"/>
      <c r="Y1258" s="62">
        <v>9.24</v>
      </c>
      <c r="Z1258" s="63"/>
      <c r="AA1258" s="63"/>
      <c r="AB1258" s="63"/>
      <c r="AC1258" s="63"/>
      <c r="AD1258" s="63"/>
      <c r="AE1258" s="64"/>
      <c r="AF1258" s="40">
        <v>1</v>
      </c>
      <c r="AG1258" s="41"/>
      <c r="AH1258" s="41"/>
      <c r="AI1258" s="41"/>
      <c r="AJ1258" s="42"/>
      <c r="AK1258" s="62">
        <f t="shared" si="21"/>
        <v>163.89</v>
      </c>
      <c r="AL1258" s="63"/>
      <c r="AM1258" s="64"/>
    </row>
    <row r="1259" spans="1:39" ht="24.2" customHeight="1" x14ac:dyDescent="0.2">
      <c r="A1259" s="31" t="s">
        <v>188</v>
      </c>
      <c r="B1259" s="32"/>
      <c r="C1259" s="32"/>
      <c r="D1259" s="32"/>
      <c r="E1259" s="32"/>
      <c r="F1259" s="32"/>
      <c r="G1259" s="32"/>
      <c r="H1259" s="33"/>
      <c r="I1259" s="31" t="s">
        <v>189</v>
      </c>
      <c r="J1259" s="33"/>
      <c r="K1259" s="79">
        <v>1</v>
      </c>
      <c r="L1259" s="80"/>
      <c r="M1259" s="80"/>
      <c r="N1259" s="81"/>
      <c r="O1259" s="79">
        <v>0</v>
      </c>
      <c r="P1259" s="80"/>
      <c r="Q1259" s="80"/>
      <c r="R1259" s="81"/>
      <c r="S1259" s="34">
        <v>58.15</v>
      </c>
      <c r="T1259" s="35"/>
      <c r="U1259" s="35"/>
      <c r="V1259" s="35"/>
      <c r="W1259" s="35"/>
      <c r="X1259" s="36"/>
      <c r="Y1259" s="34">
        <v>39.630000000000003</v>
      </c>
      <c r="Z1259" s="35"/>
      <c r="AA1259" s="35"/>
      <c r="AB1259" s="35"/>
      <c r="AC1259" s="35"/>
      <c r="AD1259" s="35"/>
      <c r="AE1259" s="36"/>
      <c r="AF1259" s="40">
        <v>1</v>
      </c>
      <c r="AG1259" s="41"/>
      <c r="AH1259" s="41"/>
      <c r="AI1259" s="41"/>
      <c r="AJ1259" s="42"/>
      <c r="AK1259" s="62">
        <f t="shared" si="21"/>
        <v>58.15</v>
      </c>
      <c r="AL1259" s="63"/>
      <c r="AM1259" s="64"/>
    </row>
    <row r="1260" spans="1:39" ht="24.2" customHeight="1" x14ac:dyDescent="0.2">
      <c r="A1260" s="31" t="s">
        <v>261</v>
      </c>
      <c r="B1260" s="32"/>
      <c r="C1260" s="32"/>
      <c r="D1260" s="32"/>
      <c r="E1260" s="32"/>
      <c r="F1260" s="32"/>
      <c r="G1260" s="32"/>
      <c r="H1260" s="33"/>
      <c r="I1260" s="31" t="s">
        <v>262</v>
      </c>
      <c r="J1260" s="33"/>
      <c r="K1260" s="79">
        <v>1</v>
      </c>
      <c r="L1260" s="80"/>
      <c r="M1260" s="80"/>
      <c r="N1260" s="81"/>
      <c r="O1260" s="79">
        <v>0</v>
      </c>
      <c r="P1260" s="80"/>
      <c r="Q1260" s="80"/>
      <c r="R1260" s="81"/>
      <c r="S1260" s="37">
        <v>520.30999999999995</v>
      </c>
      <c r="T1260" s="38"/>
      <c r="U1260" s="38"/>
      <c r="V1260" s="38"/>
      <c r="W1260" s="38"/>
      <c r="X1260" s="39"/>
      <c r="Y1260" s="37">
        <v>288.89</v>
      </c>
      <c r="Z1260" s="38"/>
      <c r="AA1260" s="38"/>
      <c r="AB1260" s="38"/>
      <c r="AC1260" s="38"/>
      <c r="AD1260" s="38"/>
      <c r="AE1260" s="39"/>
      <c r="AF1260" s="40">
        <v>1</v>
      </c>
      <c r="AG1260" s="41"/>
      <c r="AH1260" s="41"/>
      <c r="AI1260" s="41"/>
      <c r="AJ1260" s="42"/>
      <c r="AK1260" s="62">
        <f t="shared" si="21"/>
        <v>520.30999999999995</v>
      </c>
      <c r="AL1260" s="63"/>
      <c r="AM1260" s="64"/>
    </row>
    <row r="1261" spans="1:39" ht="12.2" customHeight="1" x14ac:dyDescent="0.2">
      <c r="A1261" s="46" t="s">
        <v>28</v>
      </c>
      <c r="B1261" s="46"/>
      <c r="C1261" s="46"/>
      <c r="D1261" s="46"/>
      <c r="E1261" s="46"/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  <c r="R1261" s="46"/>
      <c r="S1261" s="46"/>
      <c r="T1261" s="46"/>
      <c r="U1261" s="46"/>
      <c r="V1261" s="46"/>
      <c r="W1261" s="46"/>
      <c r="X1261" s="46"/>
      <c r="Y1261" s="46"/>
      <c r="Z1261" s="46"/>
      <c r="AA1261" s="46"/>
      <c r="AB1261" s="46"/>
      <c r="AC1261" s="46"/>
      <c r="AD1261" s="46"/>
      <c r="AE1261" s="46"/>
      <c r="AF1261" s="46"/>
      <c r="AG1261" s="46"/>
      <c r="AH1261" s="85">
        <f>SUM(AK1256:AM1260)</f>
        <v>1228.75</v>
      </c>
      <c r="AI1261" s="86"/>
      <c r="AJ1261" s="86"/>
      <c r="AK1261" s="86"/>
      <c r="AL1261" s="86"/>
      <c r="AM1261" s="87"/>
    </row>
    <row r="1262" spans="1:39" ht="10.9" customHeight="1" x14ac:dyDescent="0.2">
      <c r="A1262" s="19"/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</row>
    <row r="1263" spans="1:39" ht="24.2" customHeight="1" x14ac:dyDescent="0.2">
      <c r="A1263" s="24" t="s">
        <v>29</v>
      </c>
      <c r="B1263" s="25"/>
      <c r="C1263" s="25"/>
      <c r="D1263" s="25"/>
      <c r="E1263" s="25"/>
      <c r="F1263" s="25"/>
      <c r="G1263" s="25"/>
      <c r="H1263" s="26"/>
      <c r="I1263" s="24" t="s">
        <v>21</v>
      </c>
      <c r="J1263" s="26"/>
      <c r="K1263" s="28" t="s">
        <v>30</v>
      </c>
      <c r="L1263" s="29"/>
      <c r="M1263" s="29"/>
      <c r="N1263" s="29"/>
      <c r="O1263" s="29"/>
      <c r="P1263" s="30"/>
      <c r="Q1263" s="28" t="s">
        <v>31</v>
      </c>
      <c r="R1263" s="29"/>
      <c r="S1263" s="29"/>
      <c r="T1263" s="29"/>
      <c r="U1263" s="29"/>
      <c r="V1263" s="30"/>
      <c r="W1263" s="28" t="s">
        <v>32</v>
      </c>
      <c r="X1263" s="29"/>
      <c r="Y1263" s="29"/>
      <c r="Z1263" s="29"/>
      <c r="AA1263" s="29"/>
      <c r="AB1263" s="29"/>
      <c r="AC1263" s="30"/>
      <c r="AD1263" s="28" t="s">
        <v>26</v>
      </c>
      <c r="AE1263" s="29"/>
      <c r="AF1263" s="29"/>
      <c r="AG1263" s="29"/>
      <c r="AH1263" s="29"/>
      <c r="AI1263" s="29"/>
      <c r="AJ1263" s="30"/>
      <c r="AK1263" s="28" t="s">
        <v>27</v>
      </c>
      <c r="AL1263" s="29"/>
      <c r="AM1263" s="30"/>
    </row>
    <row r="1264" spans="1:39" ht="12.2" customHeight="1" x14ac:dyDescent="0.2">
      <c r="A1264" s="31" t="s">
        <v>179</v>
      </c>
      <c r="B1264" s="32"/>
      <c r="C1264" s="32"/>
      <c r="D1264" s="32"/>
      <c r="E1264" s="32"/>
      <c r="F1264" s="32"/>
      <c r="G1264" s="32"/>
      <c r="H1264" s="33"/>
      <c r="I1264" s="31" t="s">
        <v>180</v>
      </c>
      <c r="J1264" s="33"/>
      <c r="K1264" s="34">
        <v>12.91</v>
      </c>
      <c r="L1264" s="35"/>
      <c r="M1264" s="35"/>
      <c r="N1264" s="35"/>
      <c r="O1264" s="35"/>
      <c r="P1264" s="36"/>
      <c r="Q1264" s="34">
        <v>28.33</v>
      </c>
      <c r="R1264" s="35"/>
      <c r="S1264" s="35"/>
      <c r="T1264" s="35"/>
      <c r="U1264" s="35"/>
      <c r="V1264" s="36"/>
      <c r="W1264" s="37">
        <v>119.46</v>
      </c>
      <c r="X1264" s="38"/>
      <c r="Y1264" s="38"/>
      <c r="Z1264" s="38"/>
      <c r="AA1264" s="38"/>
      <c r="AB1264" s="38"/>
      <c r="AC1264" s="39"/>
      <c r="AD1264" s="40">
        <v>1</v>
      </c>
      <c r="AE1264" s="41"/>
      <c r="AF1264" s="41"/>
      <c r="AG1264" s="41"/>
      <c r="AH1264" s="41"/>
      <c r="AI1264" s="41"/>
      <c r="AJ1264" s="42"/>
      <c r="AK1264" s="43">
        <f>TRUNC(AD1264*Q1264,2)</f>
        <v>28.33</v>
      </c>
      <c r="AL1264" s="44"/>
      <c r="AM1264" s="45"/>
    </row>
    <row r="1265" spans="1:39" ht="12.2" customHeight="1" x14ac:dyDescent="0.2">
      <c r="A1265" s="31" t="s">
        <v>35</v>
      </c>
      <c r="B1265" s="32"/>
      <c r="C1265" s="32"/>
      <c r="D1265" s="32"/>
      <c r="E1265" s="32"/>
      <c r="F1265" s="32"/>
      <c r="G1265" s="32"/>
      <c r="H1265" s="33"/>
      <c r="I1265" s="31" t="s">
        <v>36</v>
      </c>
      <c r="J1265" s="33"/>
      <c r="K1265" s="62">
        <v>7.38</v>
      </c>
      <c r="L1265" s="63"/>
      <c r="M1265" s="63"/>
      <c r="N1265" s="63"/>
      <c r="O1265" s="63"/>
      <c r="P1265" s="64"/>
      <c r="Q1265" s="34">
        <v>22.8</v>
      </c>
      <c r="R1265" s="35"/>
      <c r="S1265" s="35"/>
      <c r="T1265" s="35"/>
      <c r="U1265" s="35"/>
      <c r="V1265" s="36"/>
      <c r="W1265" s="37">
        <v>209.05</v>
      </c>
      <c r="X1265" s="38"/>
      <c r="Y1265" s="38"/>
      <c r="Z1265" s="38"/>
      <c r="AA1265" s="38"/>
      <c r="AB1265" s="38"/>
      <c r="AC1265" s="39"/>
      <c r="AD1265" s="40">
        <v>4</v>
      </c>
      <c r="AE1265" s="41"/>
      <c r="AF1265" s="41"/>
      <c r="AG1265" s="41"/>
      <c r="AH1265" s="41"/>
      <c r="AI1265" s="41"/>
      <c r="AJ1265" s="42"/>
      <c r="AK1265" s="43">
        <f>TRUNC(AD1265*Q1265,2)</f>
        <v>91.2</v>
      </c>
      <c r="AL1265" s="44"/>
      <c r="AM1265" s="45"/>
    </row>
    <row r="1266" spans="1:39" ht="12.2" customHeight="1" x14ac:dyDescent="0.2">
      <c r="A1266" s="46" t="s">
        <v>37</v>
      </c>
      <c r="B1266" s="46"/>
      <c r="C1266" s="46"/>
      <c r="D1266" s="46"/>
      <c r="E1266" s="46"/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  <c r="R1266" s="46"/>
      <c r="S1266" s="46"/>
      <c r="T1266" s="46"/>
      <c r="U1266" s="46"/>
      <c r="V1266" s="46"/>
      <c r="W1266" s="46"/>
      <c r="X1266" s="46"/>
      <c r="Y1266" s="46"/>
      <c r="Z1266" s="46"/>
      <c r="AA1266" s="46"/>
      <c r="AB1266" s="46"/>
      <c r="AC1266" s="46"/>
      <c r="AD1266" s="46"/>
      <c r="AE1266" s="46"/>
      <c r="AF1266" s="46"/>
      <c r="AG1266" s="46"/>
      <c r="AH1266" s="65">
        <f>SUM(AK1264:AM1265)</f>
        <v>119.53</v>
      </c>
      <c r="AI1266" s="66"/>
      <c r="AJ1266" s="66"/>
      <c r="AK1266" s="66"/>
      <c r="AL1266" s="66"/>
      <c r="AM1266" s="67"/>
    </row>
    <row r="1267" spans="1:39" ht="10.9" customHeight="1" x14ac:dyDescent="0.2">
      <c r="A1267" s="19"/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</row>
    <row r="1268" spans="1:39" ht="24.2" customHeight="1" x14ac:dyDescent="0.2">
      <c r="A1268" s="24" t="s">
        <v>38</v>
      </c>
      <c r="B1268" s="25"/>
      <c r="C1268" s="25"/>
      <c r="D1268" s="25"/>
      <c r="E1268" s="25"/>
      <c r="F1268" s="25"/>
      <c r="G1268" s="25"/>
      <c r="H1268" s="26"/>
      <c r="I1268" s="24" t="s">
        <v>21</v>
      </c>
      <c r="J1268" s="26"/>
      <c r="K1268" s="59" t="s">
        <v>39</v>
      </c>
      <c r="L1268" s="60"/>
      <c r="M1268" s="60"/>
      <c r="N1268" s="60"/>
      <c r="O1268" s="60"/>
      <c r="P1268" s="61"/>
      <c r="Q1268" s="59" t="s">
        <v>40</v>
      </c>
      <c r="R1268" s="60"/>
      <c r="S1268" s="60"/>
      <c r="T1268" s="61"/>
      <c r="U1268" s="59" t="s">
        <v>41</v>
      </c>
      <c r="V1268" s="60"/>
      <c r="W1268" s="60"/>
      <c r="X1268" s="61"/>
      <c r="Y1268" s="59" t="s">
        <v>42</v>
      </c>
      <c r="Z1268" s="60"/>
      <c r="AA1268" s="60"/>
      <c r="AB1268" s="60"/>
      <c r="AC1268" s="60"/>
      <c r="AD1268" s="61"/>
      <c r="AE1268" s="28" t="s">
        <v>43</v>
      </c>
      <c r="AF1268" s="29"/>
      <c r="AG1268" s="29"/>
      <c r="AH1268" s="29"/>
      <c r="AI1268" s="29"/>
      <c r="AJ1268" s="29"/>
      <c r="AK1268" s="29"/>
      <c r="AL1268" s="29"/>
      <c r="AM1268" s="30"/>
    </row>
    <row r="1269" spans="1:39" ht="12.2" customHeight="1" x14ac:dyDescent="0.2">
      <c r="A1269" s="46" t="s">
        <v>44</v>
      </c>
      <c r="B1269" s="46"/>
      <c r="C1269" s="46"/>
      <c r="D1269" s="46"/>
      <c r="E1269" s="46"/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  <c r="R1269" s="46"/>
      <c r="S1269" s="46"/>
      <c r="T1269" s="46"/>
      <c r="U1269" s="46"/>
      <c r="V1269" s="46"/>
      <c r="W1269" s="46"/>
      <c r="X1269" s="46"/>
      <c r="Y1269" s="46"/>
      <c r="Z1269" s="46"/>
      <c r="AA1269" s="46"/>
      <c r="AB1269" s="46"/>
      <c r="AC1269" s="46"/>
      <c r="AD1269" s="46"/>
      <c r="AE1269" s="46"/>
      <c r="AF1269" s="46"/>
      <c r="AG1269" s="46"/>
      <c r="AH1269" s="47">
        <v>0</v>
      </c>
      <c r="AI1269" s="48"/>
      <c r="AJ1269" s="48"/>
      <c r="AK1269" s="48"/>
      <c r="AL1269" s="48"/>
      <c r="AM1269" s="49"/>
    </row>
    <row r="1270" spans="1:39" ht="10.9" customHeight="1" x14ac:dyDescent="0.2">
      <c r="A1270" s="19"/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</row>
    <row r="1271" spans="1:39" ht="12.2" customHeight="1" x14ac:dyDescent="0.2">
      <c r="A1271" s="50" t="s">
        <v>45</v>
      </c>
      <c r="B1271" s="51"/>
      <c r="C1271" s="51"/>
      <c r="D1271" s="51"/>
      <c r="E1271" s="51"/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  <c r="R1271" s="51"/>
      <c r="S1271" s="51"/>
      <c r="T1271" s="51"/>
      <c r="U1271" s="51"/>
      <c r="V1271" s="51"/>
      <c r="W1271" s="51"/>
      <c r="X1271" s="51"/>
      <c r="Y1271" s="51"/>
      <c r="Z1271" s="52"/>
      <c r="AA1271" s="85">
        <f>SUM(AH1269,AH1266,AH1261)</f>
        <v>1348.28</v>
      </c>
      <c r="AB1271" s="86"/>
      <c r="AC1271" s="86"/>
      <c r="AD1271" s="86"/>
      <c r="AE1271" s="86"/>
      <c r="AF1271" s="86"/>
      <c r="AG1271" s="86"/>
      <c r="AH1271" s="86"/>
      <c r="AI1271" s="86"/>
      <c r="AJ1271" s="86"/>
      <c r="AK1271" s="86"/>
      <c r="AL1271" s="86"/>
      <c r="AM1271" s="87"/>
    </row>
    <row r="1272" spans="1:39" ht="12.2" customHeight="1" x14ac:dyDescent="0.2">
      <c r="A1272" s="50" t="s">
        <v>46</v>
      </c>
      <c r="B1272" s="51"/>
      <c r="C1272" s="51"/>
      <c r="D1272" s="51"/>
      <c r="E1272" s="51"/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  <c r="R1272" s="51"/>
      <c r="S1272" s="51"/>
      <c r="T1272" s="51"/>
      <c r="U1272" s="51"/>
      <c r="V1272" s="51"/>
      <c r="W1272" s="51"/>
      <c r="X1272" s="51"/>
      <c r="Y1272" s="51"/>
      <c r="Z1272" s="52"/>
      <c r="AA1272" s="102">
        <v>27.67</v>
      </c>
      <c r="AB1272" s="103"/>
      <c r="AC1272" s="103"/>
      <c r="AD1272" s="103"/>
      <c r="AE1272" s="103"/>
      <c r="AF1272" s="103"/>
      <c r="AG1272" s="103"/>
      <c r="AH1272" s="103"/>
      <c r="AI1272" s="103"/>
      <c r="AJ1272" s="103"/>
      <c r="AK1272" s="103"/>
      <c r="AL1272" s="103"/>
      <c r="AM1272" s="104"/>
    </row>
    <row r="1273" spans="1:39" ht="12.2" customHeight="1" x14ac:dyDescent="0.2">
      <c r="A1273" s="50" t="s">
        <v>47</v>
      </c>
      <c r="B1273" s="51"/>
      <c r="C1273" s="51"/>
      <c r="D1273" s="51"/>
      <c r="E1273" s="51"/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  <c r="R1273" s="51"/>
      <c r="S1273" s="51"/>
      <c r="T1273" s="51"/>
      <c r="U1273" s="51"/>
      <c r="V1273" s="51"/>
      <c r="W1273" s="51"/>
      <c r="X1273" s="51"/>
      <c r="Y1273" s="51"/>
      <c r="Z1273" s="52"/>
      <c r="AA1273" s="56">
        <f>TRUNC(AA1271/AA1272,2)</f>
        <v>48.72</v>
      </c>
      <c r="AB1273" s="57"/>
      <c r="AC1273" s="57"/>
      <c r="AD1273" s="57"/>
      <c r="AE1273" s="57"/>
      <c r="AF1273" s="57"/>
      <c r="AG1273" s="57"/>
      <c r="AH1273" s="57"/>
      <c r="AI1273" s="57"/>
      <c r="AJ1273" s="57"/>
      <c r="AK1273" s="57"/>
      <c r="AL1273" s="57"/>
      <c r="AM1273" s="58"/>
    </row>
    <row r="1274" spans="1:39" ht="10.9" customHeight="1" x14ac:dyDescent="0.2">
      <c r="A1274" s="19"/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</row>
    <row r="1275" spans="1:39" ht="24.2" customHeight="1" x14ac:dyDescent="0.2">
      <c r="A1275" s="24" t="s">
        <v>48</v>
      </c>
      <c r="B1275" s="25"/>
      <c r="C1275" s="25"/>
      <c r="D1275" s="25"/>
      <c r="E1275" s="25"/>
      <c r="F1275" s="25"/>
      <c r="G1275" s="25"/>
      <c r="H1275" s="25"/>
      <c r="I1275" s="25"/>
      <c r="J1275" s="25"/>
      <c r="K1275" s="26"/>
      <c r="L1275" s="24" t="s">
        <v>21</v>
      </c>
      <c r="M1275" s="25"/>
      <c r="N1275" s="25"/>
      <c r="O1275" s="26"/>
      <c r="P1275" s="59" t="s">
        <v>49</v>
      </c>
      <c r="Q1275" s="60"/>
      <c r="R1275" s="60"/>
      <c r="S1275" s="61"/>
      <c r="T1275" s="28" t="s">
        <v>50</v>
      </c>
      <c r="U1275" s="29"/>
      <c r="V1275" s="29"/>
      <c r="W1275" s="29"/>
      <c r="X1275" s="29"/>
      <c r="Y1275" s="29"/>
      <c r="Z1275" s="29"/>
      <c r="AA1275" s="30"/>
      <c r="AB1275" s="28" t="s">
        <v>26</v>
      </c>
      <c r="AC1275" s="29"/>
      <c r="AD1275" s="29"/>
      <c r="AE1275" s="29"/>
      <c r="AF1275" s="29"/>
      <c r="AG1275" s="29"/>
      <c r="AH1275" s="29"/>
      <c r="AI1275" s="29"/>
      <c r="AJ1275" s="30"/>
      <c r="AK1275" s="28" t="s">
        <v>50</v>
      </c>
      <c r="AL1275" s="29"/>
      <c r="AM1275" s="30"/>
    </row>
    <row r="1276" spans="1:39" ht="24.2" customHeight="1" x14ac:dyDescent="0.2">
      <c r="A1276" s="31" t="s">
        <v>263</v>
      </c>
      <c r="B1276" s="32"/>
      <c r="C1276" s="32"/>
      <c r="D1276" s="32"/>
      <c r="E1276" s="32"/>
      <c r="F1276" s="32"/>
      <c r="G1276" s="32"/>
      <c r="H1276" s="32"/>
      <c r="I1276" s="32"/>
      <c r="J1276" s="32"/>
      <c r="K1276" s="33"/>
      <c r="L1276" s="31" t="s">
        <v>264</v>
      </c>
      <c r="M1276" s="32"/>
      <c r="N1276" s="32"/>
      <c r="O1276" s="33"/>
      <c r="P1276" s="68" t="s">
        <v>105</v>
      </c>
      <c r="Q1276" s="69"/>
      <c r="R1276" s="69"/>
      <c r="S1276" s="70"/>
      <c r="T1276" s="37">
        <v>234.54</v>
      </c>
      <c r="U1276" s="38"/>
      <c r="V1276" s="38"/>
      <c r="W1276" s="38"/>
      <c r="X1276" s="38"/>
      <c r="Y1276" s="38"/>
      <c r="Z1276" s="38"/>
      <c r="AA1276" s="39"/>
      <c r="AB1276" s="40">
        <v>6.4824000000000007E-2</v>
      </c>
      <c r="AC1276" s="41"/>
      <c r="AD1276" s="41"/>
      <c r="AE1276" s="41"/>
      <c r="AF1276" s="41"/>
      <c r="AG1276" s="41"/>
      <c r="AH1276" s="41"/>
      <c r="AI1276" s="41"/>
      <c r="AJ1276" s="42"/>
      <c r="AK1276" s="43">
        <f t="shared" ref="AK1276:AK1281" si="22">TRUNC(AB1276*T1276,2)</f>
        <v>15.2</v>
      </c>
      <c r="AL1276" s="44"/>
      <c r="AM1276" s="45"/>
    </row>
    <row r="1277" spans="1:39" ht="24.2" customHeight="1" x14ac:dyDescent="0.2">
      <c r="A1277" s="31" t="s">
        <v>265</v>
      </c>
      <c r="B1277" s="32"/>
      <c r="C1277" s="32"/>
      <c r="D1277" s="32"/>
      <c r="E1277" s="32"/>
      <c r="F1277" s="32"/>
      <c r="G1277" s="32"/>
      <c r="H1277" s="32"/>
      <c r="I1277" s="32"/>
      <c r="J1277" s="32"/>
      <c r="K1277" s="33"/>
      <c r="L1277" s="31" t="s">
        <v>266</v>
      </c>
      <c r="M1277" s="32"/>
      <c r="N1277" s="32"/>
      <c r="O1277" s="33"/>
      <c r="P1277" s="68" t="s">
        <v>105</v>
      </c>
      <c r="Q1277" s="69"/>
      <c r="R1277" s="69"/>
      <c r="S1277" s="70"/>
      <c r="T1277" s="34">
        <v>90</v>
      </c>
      <c r="U1277" s="35"/>
      <c r="V1277" s="35"/>
      <c r="W1277" s="35"/>
      <c r="X1277" s="35"/>
      <c r="Y1277" s="35"/>
      <c r="Z1277" s="35"/>
      <c r="AA1277" s="36"/>
      <c r="AB1277" s="40">
        <v>0.29323199999999999</v>
      </c>
      <c r="AC1277" s="41"/>
      <c r="AD1277" s="41"/>
      <c r="AE1277" s="41"/>
      <c r="AF1277" s="41"/>
      <c r="AG1277" s="41"/>
      <c r="AH1277" s="41"/>
      <c r="AI1277" s="41"/>
      <c r="AJ1277" s="42"/>
      <c r="AK1277" s="43">
        <f t="shared" si="22"/>
        <v>26.39</v>
      </c>
      <c r="AL1277" s="44"/>
      <c r="AM1277" s="45"/>
    </row>
    <row r="1278" spans="1:39" ht="12.2" customHeight="1" x14ac:dyDescent="0.2">
      <c r="A1278" s="31" t="s">
        <v>267</v>
      </c>
      <c r="B1278" s="32"/>
      <c r="C1278" s="32"/>
      <c r="D1278" s="32"/>
      <c r="E1278" s="32"/>
      <c r="F1278" s="32"/>
      <c r="G1278" s="32"/>
      <c r="H1278" s="32"/>
      <c r="I1278" s="32"/>
      <c r="J1278" s="32"/>
      <c r="K1278" s="33"/>
      <c r="L1278" s="31" t="s">
        <v>268</v>
      </c>
      <c r="M1278" s="32"/>
      <c r="N1278" s="32"/>
      <c r="O1278" s="33"/>
      <c r="P1278" s="68" t="s">
        <v>105</v>
      </c>
      <c r="Q1278" s="69"/>
      <c r="R1278" s="69"/>
      <c r="S1278" s="70"/>
      <c r="T1278" s="34">
        <v>82.5</v>
      </c>
      <c r="U1278" s="35"/>
      <c r="V1278" s="35"/>
      <c r="W1278" s="35"/>
      <c r="X1278" s="35"/>
      <c r="Y1278" s="35"/>
      <c r="Z1278" s="35"/>
      <c r="AA1278" s="36"/>
      <c r="AB1278" s="40">
        <v>0.80714399999999997</v>
      </c>
      <c r="AC1278" s="41"/>
      <c r="AD1278" s="41"/>
      <c r="AE1278" s="41"/>
      <c r="AF1278" s="41"/>
      <c r="AG1278" s="41"/>
      <c r="AH1278" s="41"/>
      <c r="AI1278" s="41"/>
      <c r="AJ1278" s="42"/>
      <c r="AK1278" s="43">
        <f t="shared" si="22"/>
        <v>66.58</v>
      </c>
      <c r="AL1278" s="44"/>
      <c r="AM1278" s="45"/>
    </row>
    <row r="1279" spans="1:39" ht="12.2" customHeight="1" x14ac:dyDescent="0.2">
      <c r="A1279" s="31" t="s">
        <v>174</v>
      </c>
      <c r="B1279" s="32"/>
      <c r="C1279" s="32"/>
      <c r="D1279" s="32"/>
      <c r="E1279" s="32"/>
      <c r="F1279" s="32"/>
      <c r="G1279" s="32"/>
      <c r="H1279" s="32"/>
      <c r="I1279" s="32"/>
      <c r="J1279" s="32"/>
      <c r="K1279" s="33"/>
      <c r="L1279" s="31" t="s">
        <v>175</v>
      </c>
      <c r="M1279" s="32"/>
      <c r="N1279" s="32"/>
      <c r="O1279" s="33"/>
      <c r="P1279" s="68" t="s">
        <v>53</v>
      </c>
      <c r="Q1279" s="69"/>
      <c r="R1279" s="69"/>
      <c r="S1279" s="70"/>
      <c r="T1279" s="62">
        <v>0.65</v>
      </c>
      <c r="U1279" s="63"/>
      <c r="V1279" s="63"/>
      <c r="W1279" s="63"/>
      <c r="X1279" s="63"/>
      <c r="Y1279" s="63"/>
      <c r="Z1279" s="63"/>
      <c r="AA1279" s="64"/>
      <c r="AB1279" s="108">
        <v>34.71264</v>
      </c>
      <c r="AC1279" s="109"/>
      <c r="AD1279" s="109"/>
      <c r="AE1279" s="109"/>
      <c r="AF1279" s="109"/>
      <c r="AG1279" s="109"/>
      <c r="AH1279" s="109"/>
      <c r="AI1279" s="109"/>
      <c r="AJ1279" s="110"/>
      <c r="AK1279" s="43">
        <f t="shared" si="22"/>
        <v>22.56</v>
      </c>
      <c r="AL1279" s="44"/>
      <c r="AM1279" s="45"/>
    </row>
    <row r="1280" spans="1:39" ht="24.2" customHeight="1" x14ac:dyDescent="0.2">
      <c r="A1280" s="31" t="s">
        <v>269</v>
      </c>
      <c r="B1280" s="32"/>
      <c r="C1280" s="32"/>
      <c r="D1280" s="32"/>
      <c r="E1280" s="32"/>
      <c r="F1280" s="32"/>
      <c r="G1280" s="32"/>
      <c r="H1280" s="32"/>
      <c r="I1280" s="32"/>
      <c r="J1280" s="32"/>
      <c r="K1280" s="33"/>
      <c r="L1280" s="31" t="s">
        <v>270</v>
      </c>
      <c r="M1280" s="32"/>
      <c r="N1280" s="32"/>
      <c r="O1280" s="33"/>
      <c r="P1280" s="68" t="s">
        <v>53</v>
      </c>
      <c r="Q1280" s="69"/>
      <c r="R1280" s="69"/>
      <c r="S1280" s="70"/>
      <c r="T1280" s="62">
        <v>5.09</v>
      </c>
      <c r="U1280" s="63"/>
      <c r="V1280" s="63"/>
      <c r="W1280" s="63"/>
      <c r="X1280" s="63"/>
      <c r="Y1280" s="63"/>
      <c r="Z1280" s="63"/>
      <c r="AA1280" s="64"/>
      <c r="AB1280" s="108">
        <v>19.2</v>
      </c>
      <c r="AC1280" s="109"/>
      <c r="AD1280" s="109"/>
      <c r="AE1280" s="109"/>
      <c r="AF1280" s="109"/>
      <c r="AG1280" s="109"/>
      <c r="AH1280" s="109"/>
      <c r="AI1280" s="109"/>
      <c r="AJ1280" s="110"/>
      <c r="AK1280" s="43">
        <f t="shared" si="22"/>
        <v>97.72</v>
      </c>
      <c r="AL1280" s="44"/>
      <c r="AM1280" s="45"/>
    </row>
    <row r="1281" spans="1:43" ht="12.2" customHeight="1" x14ac:dyDescent="0.2">
      <c r="A1281" s="31" t="s">
        <v>271</v>
      </c>
      <c r="B1281" s="32"/>
      <c r="C1281" s="32"/>
      <c r="D1281" s="32"/>
      <c r="E1281" s="32"/>
      <c r="F1281" s="32"/>
      <c r="G1281" s="32"/>
      <c r="H1281" s="32"/>
      <c r="I1281" s="32"/>
      <c r="J1281" s="32"/>
      <c r="K1281" s="33"/>
      <c r="L1281" s="31" t="s">
        <v>272</v>
      </c>
      <c r="M1281" s="32"/>
      <c r="N1281" s="32"/>
      <c r="O1281" s="33"/>
      <c r="P1281" s="68" t="s">
        <v>105</v>
      </c>
      <c r="Q1281" s="69"/>
      <c r="R1281" s="69"/>
      <c r="S1281" s="70"/>
      <c r="T1281" s="37">
        <v>120.77</v>
      </c>
      <c r="U1281" s="38"/>
      <c r="V1281" s="38"/>
      <c r="W1281" s="38"/>
      <c r="X1281" s="38"/>
      <c r="Y1281" s="38"/>
      <c r="Z1281" s="38"/>
      <c r="AA1281" s="39"/>
      <c r="AB1281" s="40">
        <v>0.35496</v>
      </c>
      <c r="AC1281" s="41"/>
      <c r="AD1281" s="41"/>
      <c r="AE1281" s="41"/>
      <c r="AF1281" s="41"/>
      <c r="AG1281" s="41"/>
      <c r="AH1281" s="41"/>
      <c r="AI1281" s="41"/>
      <c r="AJ1281" s="42"/>
      <c r="AK1281" s="43">
        <f t="shared" si="22"/>
        <v>42.86</v>
      </c>
      <c r="AL1281" s="44"/>
      <c r="AM1281" s="45"/>
    </row>
    <row r="1282" spans="1:43" ht="12.2" customHeight="1" x14ac:dyDescent="0.2">
      <c r="A1282" s="46" t="s">
        <v>57</v>
      </c>
      <c r="B1282" s="46"/>
      <c r="C1282" s="46"/>
      <c r="D1282" s="46"/>
      <c r="E1282" s="46"/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65">
        <f>SUM(AK1276:AM1281)</f>
        <v>271.31</v>
      </c>
      <c r="AI1282" s="66"/>
      <c r="AJ1282" s="66"/>
      <c r="AK1282" s="66"/>
      <c r="AL1282" s="66"/>
      <c r="AM1282" s="67"/>
    </row>
    <row r="1283" spans="1:43" ht="10.9" customHeight="1" x14ac:dyDescent="0.2">
      <c r="A1283" s="19"/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</row>
    <row r="1284" spans="1:43" ht="24.2" customHeight="1" x14ac:dyDescent="0.2">
      <c r="A1284" s="24" t="s">
        <v>58</v>
      </c>
      <c r="B1284" s="25"/>
      <c r="C1284" s="25"/>
      <c r="D1284" s="25"/>
      <c r="E1284" s="25"/>
      <c r="F1284" s="25"/>
      <c r="G1284" s="25"/>
      <c r="H1284" s="25"/>
      <c r="I1284" s="25"/>
      <c r="J1284" s="25"/>
      <c r="K1284" s="26"/>
      <c r="L1284" s="24" t="s">
        <v>21</v>
      </c>
      <c r="M1284" s="25"/>
      <c r="N1284" s="25"/>
      <c r="O1284" s="26"/>
      <c r="P1284" s="59" t="s">
        <v>49</v>
      </c>
      <c r="Q1284" s="60"/>
      <c r="R1284" s="60"/>
      <c r="S1284" s="61"/>
      <c r="T1284" s="28" t="s">
        <v>50</v>
      </c>
      <c r="U1284" s="29"/>
      <c r="V1284" s="29"/>
      <c r="W1284" s="29"/>
      <c r="X1284" s="29"/>
      <c r="Y1284" s="29"/>
      <c r="Z1284" s="29"/>
      <c r="AA1284" s="30"/>
      <c r="AB1284" s="28" t="s">
        <v>26</v>
      </c>
      <c r="AC1284" s="29"/>
      <c r="AD1284" s="29"/>
      <c r="AE1284" s="29"/>
      <c r="AF1284" s="29"/>
      <c r="AG1284" s="29"/>
      <c r="AH1284" s="29"/>
      <c r="AI1284" s="29"/>
      <c r="AJ1284" s="30"/>
      <c r="AK1284" s="28" t="s">
        <v>50</v>
      </c>
      <c r="AL1284" s="29"/>
      <c r="AM1284" s="30"/>
    </row>
    <row r="1285" spans="1:43" ht="12.2" customHeight="1" x14ac:dyDescent="0.2">
      <c r="A1285" s="46" t="s">
        <v>59</v>
      </c>
      <c r="B1285" s="46"/>
      <c r="C1285" s="46"/>
      <c r="D1285" s="46"/>
      <c r="E1285" s="46"/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7">
        <v>0</v>
      </c>
      <c r="AI1285" s="48"/>
      <c r="AJ1285" s="48"/>
      <c r="AK1285" s="48"/>
      <c r="AL1285" s="48"/>
      <c r="AM1285" s="49"/>
    </row>
    <row r="1286" spans="1:43" ht="10.9" customHeight="1" x14ac:dyDescent="0.2">
      <c r="A1286" s="19"/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</row>
    <row r="1287" spans="1:43" ht="24.2" customHeight="1" x14ac:dyDescent="0.2">
      <c r="A1287" s="24" t="s">
        <v>60</v>
      </c>
      <c r="B1287" s="25"/>
      <c r="C1287" s="25"/>
      <c r="D1287" s="25"/>
      <c r="E1287" s="25"/>
      <c r="F1287" s="25"/>
      <c r="G1287" s="26"/>
      <c r="H1287" s="24" t="s">
        <v>21</v>
      </c>
      <c r="I1287" s="26"/>
      <c r="J1287" s="59" t="s">
        <v>49</v>
      </c>
      <c r="K1287" s="60"/>
      <c r="L1287" s="61"/>
      <c r="M1287" s="28" t="s">
        <v>61</v>
      </c>
      <c r="N1287" s="29"/>
      <c r="O1287" s="29"/>
      <c r="P1287" s="29"/>
      <c r="Q1287" s="29"/>
      <c r="R1287" s="29"/>
      <c r="S1287" s="30"/>
      <c r="T1287" s="28" t="s">
        <v>62</v>
      </c>
      <c r="U1287" s="29"/>
      <c r="V1287" s="29"/>
      <c r="W1287" s="30"/>
      <c r="X1287" s="28" t="s">
        <v>63</v>
      </c>
      <c r="Y1287" s="30"/>
      <c r="Z1287" s="28" t="s">
        <v>64</v>
      </c>
      <c r="AA1287" s="29"/>
      <c r="AB1287" s="30"/>
      <c r="AC1287" s="28" t="s">
        <v>43</v>
      </c>
      <c r="AD1287" s="29"/>
      <c r="AE1287" s="29"/>
      <c r="AF1287" s="29"/>
      <c r="AG1287" s="30"/>
      <c r="AH1287" s="28" t="s">
        <v>26</v>
      </c>
      <c r="AI1287" s="29"/>
      <c r="AJ1287" s="29"/>
      <c r="AK1287" s="29"/>
      <c r="AL1287" s="30"/>
      <c r="AM1287" s="3" t="s">
        <v>65</v>
      </c>
    </row>
    <row r="1288" spans="1:43" ht="12.2" customHeight="1" x14ac:dyDescent="0.2">
      <c r="A1288" s="46" t="s">
        <v>66</v>
      </c>
      <c r="B1288" s="46"/>
      <c r="C1288" s="46"/>
      <c r="D1288" s="46"/>
      <c r="E1288" s="46"/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7">
        <v>0</v>
      </c>
      <c r="AI1288" s="48"/>
      <c r="AJ1288" s="48"/>
      <c r="AK1288" s="48"/>
      <c r="AL1288" s="48"/>
      <c r="AM1288" s="49"/>
    </row>
    <row r="1289" spans="1:43" ht="10.9" customHeight="1" x14ac:dyDescent="0.2">
      <c r="A1289" s="19"/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</row>
    <row r="1290" spans="1:43" ht="12.2" customHeight="1" x14ac:dyDescent="0.2">
      <c r="A1290" s="50" t="s">
        <v>67</v>
      </c>
      <c r="B1290" s="51"/>
      <c r="C1290" s="51"/>
      <c r="D1290" s="51"/>
      <c r="E1290" s="51"/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  <c r="R1290" s="51"/>
      <c r="S1290" s="51"/>
      <c r="T1290" s="51"/>
      <c r="U1290" s="51"/>
      <c r="V1290" s="51"/>
      <c r="W1290" s="51"/>
      <c r="X1290" s="51"/>
      <c r="Y1290" s="51"/>
      <c r="Z1290" s="51"/>
      <c r="AA1290" s="51"/>
      <c r="AB1290" s="51"/>
      <c r="AC1290" s="51"/>
      <c r="AD1290" s="51"/>
      <c r="AE1290" s="51"/>
      <c r="AF1290" s="51"/>
      <c r="AG1290" s="52"/>
      <c r="AH1290" s="71">
        <f>SUM(AA1273,AH1282,AH1285,AH1288)</f>
        <v>320.02999999999997</v>
      </c>
      <c r="AI1290" s="72"/>
      <c r="AJ1290" s="72"/>
      <c r="AK1290" s="72"/>
      <c r="AL1290" s="72"/>
      <c r="AM1290" s="73"/>
      <c r="AQ1290" s="11"/>
    </row>
    <row r="1291" spans="1:43" ht="12.2" customHeight="1" x14ac:dyDescent="0.2">
      <c r="A1291" s="7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9" t="s">
        <v>421</v>
      </c>
      <c r="AD1291" s="94">
        <v>0</v>
      </c>
      <c r="AE1291" s="94"/>
      <c r="AF1291" s="94"/>
      <c r="AG1291" s="95"/>
      <c r="AH1291" s="74">
        <f>IF(AD1291=0,0,TRUNC(AH1290*AD1291,2))</f>
        <v>0</v>
      </c>
      <c r="AI1291" s="75"/>
      <c r="AJ1291" s="75"/>
      <c r="AK1291" s="75"/>
      <c r="AL1291" s="75"/>
      <c r="AM1291" s="76"/>
    </row>
    <row r="1292" spans="1:43" ht="12.2" customHeight="1" x14ac:dyDescent="0.2">
      <c r="A1292" s="50" t="s">
        <v>68</v>
      </c>
      <c r="B1292" s="51"/>
      <c r="C1292" s="51"/>
      <c r="D1292" s="51"/>
      <c r="E1292" s="51"/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  <c r="R1292" s="51"/>
      <c r="S1292" s="51"/>
      <c r="T1292" s="51"/>
      <c r="U1292" s="51"/>
      <c r="V1292" s="51"/>
      <c r="W1292" s="51"/>
      <c r="X1292" s="51"/>
      <c r="Y1292" s="51"/>
      <c r="Z1292" s="51"/>
      <c r="AA1292" s="51"/>
      <c r="AB1292" s="51"/>
      <c r="AC1292" s="51"/>
      <c r="AD1292" s="51"/>
      <c r="AE1292" s="51"/>
      <c r="AF1292" s="51"/>
      <c r="AG1292" s="52"/>
      <c r="AH1292" s="74">
        <f>AH1291+AH1290</f>
        <v>320.02999999999997</v>
      </c>
      <c r="AI1292" s="75"/>
      <c r="AJ1292" s="75"/>
      <c r="AK1292" s="75"/>
      <c r="AL1292" s="75"/>
      <c r="AM1292" s="76"/>
    </row>
    <row r="1293" spans="1:43" ht="10.9" customHeight="1" x14ac:dyDescent="0.2">
      <c r="A1293" s="19"/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</row>
    <row r="1294" spans="1:43" ht="10.35" customHeight="1" x14ac:dyDescent="0.2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</row>
    <row r="1295" spans="1:43" ht="10.9" customHeight="1" x14ac:dyDescent="0.2">
      <c r="A1295" s="19"/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</row>
    <row r="1296" spans="1:43" ht="12.2" customHeight="1" x14ac:dyDescent="0.2">
      <c r="A1296" s="20" t="s">
        <v>273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1" t="s">
        <v>86</v>
      </c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</row>
    <row r="1297" spans="1:39" ht="10.9" customHeight="1" x14ac:dyDescent="0.2">
      <c r="A1297" s="19"/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</row>
    <row r="1298" spans="1:39" ht="24.2" customHeight="1" x14ac:dyDescent="0.2">
      <c r="A1298" s="24" t="s">
        <v>20</v>
      </c>
      <c r="B1298" s="25"/>
      <c r="C1298" s="25"/>
      <c r="D1298" s="25"/>
      <c r="E1298" s="25"/>
      <c r="F1298" s="25"/>
      <c r="G1298" s="25"/>
      <c r="H1298" s="26"/>
      <c r="I1298" s="24" t="s">
        <v>21</v>
      </c>
      <c r="J1298" s="26"/>
      <c r="K1298" s="28" t="s">
        <v>22</v>
      </c>
      <c r="L1298" s="29"/>
      <c r="M1298" s="29"/>
      <c r="N1298" s="30"/>
      <c r="O1298" s="28" t="s">
        <v>23</v>
      </c>
      <c r="P1298" s="29"/>
      <c r="Q1298" s="29"/>
      <c r="R1298" s="30"/>
      <c r="S1298" s="28" t="s">
        <v>24</v>
      </c>
      <c r="T1298" s="29"/>
      <c r="U1298" s="29"/>
      <c r="V1298" s="29"/>
      <c r="W1298" s="29"/>
      <c r="X1298" s="30"/>
      <c r="Y1298" s="28" t="s">
        <v>25</v>
      </c>
      <c r="Z1298" s="29"/>
      <c r="AA1298" s="29"/>
      <c r="AB1298" s="29"/>
      <c r="AC1298" s="29"/>
      <c r="AD1298" s="29"/>
      <c r="AE1298" s="30"/>
      <c r="AF1298" s="28" t="s">
        <v>26</v>
      </c>
      <c r="AG1298" s="29"/>
      <c r="AH1298" s="29"/>
      <c r="AI1298" s="29"/>
      <c r="AJ1298" s="30"/>
      <c r="AK1298" s="28" t="s">
        <v>27</v>
      </c>
      <c r="AL1298" s="29"/>
      <c r="AM1298" s="30"/>
    </row>
    <row r="1299" spans="1:39" ht="24.2" customHeight="1" x14ac:dyDescent="0.2">
      <c r="A1299" s="31" t="s">
        <v>183</v>
      </c>
      <c r="B1299" s="32"/>
      <c r="C1299" s="32"/>
      <c r="D1299" s="32"/>
      <c r="E1299" s="32"/>
      <c r="F1299" s="32"/>
      <c r="G1299" s="32"/>
      <c r="H1299" s="33"/>
      <c r="I1299" s="31" t="s">
        <v>184</v>
      </c>
      <c r="J1299" s="33"/>
      <c r="K1299" s="79">
        <v>1</v>
      </c>
      <c r="L1299" s="80"/>
      <c r="M1299" s="80"/>
      <c r="N1299" s="81"/>
      <c r="O1299" s="79">
        <v>0</v>
      </c>
      <c r="P1299" s="80"/>
      <c r="Q1299" s="80"/>
      <c r="R1299" s="81"/>
      <c r="S1299" s="37">
        <v>303.97000000000003</v>
      </c>
      <c r="T1299" s="38"/>
      <c r="U1299" s="38"/>
      <c r="V1299" s="38"/>
      <c r="W1299" s="38"/>
      <c r="X1299" s="39"/>
      <c r="Y1299" s="34">
        <v>84.62</v>
      </c>
      <c r="Z1299" s="35"/>
      <c r="AA1299" s="35"/>
      <c r="AB1299" s="35"/>
      <c r="AC1299" s="35"/>
      <c r="AD1299" s="35"/>
      <c r="AE1299" s="36"/>
      <c r="AF1299" s="40">
        <v>0.05</v>
      </c>
      <c r="AG1299" s="41"/>
      <c r="AH1299" s="41"/>
      <c r="AI1299" s="41"/>
      <c r="AJ1299" s="42"/>
      <c r="AK1299" s="62">
        <f t="shared" ref="AK1299:AK1301" si="23">TRUNC((K1299*S1299*AF1299)+(O1299*Y1299*AF1299),2)</f>
        <v>15.19</v>
      </c>
      <c r="AL1299" s="63"/>
      <c r="AM1299" s="64"/>
    </row>
    <row r="1300" spans="1:39" ht="12.2" customHeight="1" x14ac:dyDescent="0.2">
      <c r="A1300" s="31" t="s">
        <v>274</v>
      </c>
      <c r="B1300" s="32"/>
      <c r="C1300" s="32"/>
      <c r="D1300" s="32"/>
      <c r="E1300" s="32"/>
      <c r="F1300" s="32"/>
      <c r="G1300" s="32"/>
      <c r="H1300" s="33"/>
      <c r="I1300" s="31" t="s">
        <v>275</v>
      </c>
      <c r="J1300" s="33"/>
      <c r="K1300" s="79">
        <v>1</v>
      </c>
      <c r="L1300" s="80"/>
      <c r="M1300" s="80"/>
      <c r="N1300" s="81"/>
      <c r="O1300" s="79">
        <v>0</v>
      </c>
      <c r="P1300" s="80"/>
      <c r="Q1300" s="80"/>
      <c r="R1300" s="81"/>
      <c r="S1300" s="37">
        <v>124.45</v>
      </c>
      <c r="T1300" s="38"/>
      <c r="U1300" s="38"/>
      <c r="V1300" s="38"/>
      <c r="W1300" s="38"/>
      <c r="X1300" s="39"/>
      <c r="Y1300" s="34">
        <v>25.88</v>
      </c>
      <c r="Z1300" s="35"/>
      <c r="AA1300" s="35"/>
      <c r="AB1300" s="35"/>
      <c r="AC1300" s="35"/>
      <c r="AD1300" s="35"/>
      <c r="AE1300" s="36"/>
      <c r="AF1300" s="40">
        <v>1</v>
      </c>
      <c r="AG1300" s="41"/>
      <c r="AH1300" s="41"/>
      <c r="AI1300" s="41"/>
      <c r="AJ1300" s="42"/>
      <c r="AK1300" s="62">
        <f t="shared" si="23"/>
        <v>124.45</v>
      </c>
      <c r="AL1300" s="63"/>
      <c r="AM1300" s="64"/>
    </row>
    <row r="1301" spans="1:39" ht="36.200000000000003" customHeight="1" x14ac:dyDescent="0.2">
      <c r="A1301" s="31" t="s">
        <v>276</v>
      </c>
      <c r="B1301" s="32"/>
      <c r="C1301" s="32"/>
      <c r="D1301" s="32"/>
      <c r="E1301" s="32"/>
      <c r="F1301" s="32"/>
      <c r="G1301" s="32"/>
      <c r="H1301" s="33"/>
      <c r="I1301" s="31" t="s">
        <v>277</v>
      </c>
      <c r="J1301" s="33"/>
      <c r="K1301" s="79">
        <v>1</v>
      </c>
      <c r="L1301" s="80"/>
      <c r="M1301" s="80"/>
      <c r="N1301" s="81"/>
      <c r="O1301" s="79">
        <v>0</v>
      </c>
      <c r="P1301" s="80"/>
      <c r="Q1301" s="80"/>
      <c r="R1301" s="81"/>
      <c r="S1301" s="34">
        <v>34.770000000000003</v>
      </c>
      <c r="T1301" s="35"/>
      <c r="U1301" s="35"/>
      <c r="V1301" s="35"/>
      <c r="W1301" s="35"/>
      <c r="X1301" s="36"/>
      <c r="Y1301" s="34">
        <v>32.39</v>
      </c>
      <c r="Z1301" s="35"/>
      <c r="AA1301" s="35"/>
      <c r="AB1301" s="35"/>
      <c r="AC1301" s="35"/>
      <c r="AD1301" s="35"/>
      <c r="AE1301" s="36"/>
      <c r="AF1301" s="40">
        <v>3</v>
      </c>
      <c r="AG1301" s="41"/>
      <c r="AH1301" s="41"/>
      <c r="AI1301" s="41"/>
      <c r="AJ1301" s="42"/>
      <c r="AK1301" s="62">
        <f t="shared" si="23"/>
        <v>104.31</v>
      </c>
      <c r="AL1301" s="63"/>
      <c r="AM1301" s="64"/>
    </row>
    <row r="1302" spans="1:39" ht="12.2" customHeight="1" x14ac:dyDescent="0.2">
      <c r="A1302" s="46" t="s">
        <v>28</v>
      </c>
      <c r="B1302" s="46"/>
      <c r="C1302" s="46"/>
      <c r="D1302" s="46"/>
      <c r="E1302" s="46"/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  <c r="R1302" s="46"/>
      <c r="S1302" s="46"/>
      <c r="T1302" s="46"/>
      <c r="U1302" s="46"/>
      <c r="V1302" s="46"/>
      <c r="W1302" s="46"/>
      <c r="X1302" s="46"/>
      <c r="Y1302" s="46"/>
      <c r="Z1302" s="46"/>
      <c r="AA1302" s="46"/>
      <c r="AB1302" s="46"/>
      <c r="AC1302" s="46"/>
      <c r="AD1302" s="46"/>
      <c r="AE1302" s="46"/>
      <c r="AF1302" s="46"/>
      <c r="AG1302" s="46"/>
      <c r="AH1302" s="65">
        <f>SUM(AK1299:AM1301)</f>
        <v>243.95000000000002</v>
      </c>
      <c r="AI1302" s="66"/>
      <c r="AJ1302" s="66"/>
      <c r="AK1302" s="66"/>
      <c r="AL1302" s="66"/>
      <c r="AM1302" s="67"/>
    </row>
    <row r="1303" spans="1:39" ht="10.9" customHeight="1" x14ac:dyDescent="0.2">
      <c r="A1303" s="19"/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</row>
    <row r="1304" spans="1:39" ht="24.2" customHeight="1" x14ac:dyDescent="0.2">
      <c r="A1304" s="24" t="s">
        <v>29</v>
      </c>
      <c r="B1304" s="25"/>
      <c r="C1304" s="25"/>
      <c r="D1304" s="25"/>
      <c r="E1304" s="25"/>
      <c r="F1304" s="25"/>
      <c r="G1304" s="25"/>
      <c r="H1304" s="26"/>
      <c r="I1304" s="24" t="s">
        <v>21</v>
      </c>
      <c r="J1304" s="26"/>
      <c r="K1304" s="28" t="s">
        <v>30</v>
      </c>
      <c r="L1304" s="29"/>
      <c r="M1304" s="29"/>
      <c r="N1304" s="29"/>
      <c r="O1304" s="29"/>
      <c r="P1304" s="30"/>
      <c r="Q1304" s="28" t="s">
        <v>31</v>
      </c>
      <c r="R1304" s="29"/>
      <c r="S1304" s="29"/>
      <c r="T1304" s="29"/>
      <c r="U1304" s="29"/>
      <c r="V1304" s="30"/>
      <c r="W1304" s="28" t="s">
        <v>32</v>
      </c>
      <c r="X1304" s="29"/>
      <c r="Y1304" s="29"/>
      <c r="Z1304" s="29"/>
      <c r="AA1304" s="29"/>
      <c r="AB1304" s="29"/>
      <c r="AC1304" s="30"/>
      <c r="AD1304" s="28" t="s">
        <v>26</v>
      </c>
      <c r="AE1304" s="29"/>
      <c r="AF1304" s="29"/>
      <c r="AG1304" s="29"/>
      <c r="AH1304" s="29"/>
      <c r="AI1304" s="29"/>
      <c r="AJ1304" s="30"/>
      <c r="AK1304" s="28" t="s">
        <v>27</v>
      </c>
      <c r="AL1304" s="29"/>
      <c r="AM1304" s="30"/>
    </row>
    <row r="1305" spans="1:39" ht="12.2" customHeight="1" x14ac:dyDescent="0.2">
      <c r="A1305" s="31" t="s">
        <v>179</v>
      </c>
      <c r="B1305" s="32"/>
      <c r="C1305" s="32"/>
      <c r="D1305" s="32"/>
      <c r="E1305" s="32"/>
      <c r="F1305" s="32"/>
      <c r="G1305" s="32"/>
      <c r="H1305" s="33"/>
      <c r="I1305" s="31" t="s">
        <v>180</v>
      </c>
      <c r="J1305" s="33"/>
      <c r="K1305" s="34">
        <v>12.91</v>
      </c>
      <c r="L1305" s="35"/>
      <c r="M1305" s="35"/>
      <c r="N1305" s="35"/>
      <c r="O1305" s="35"/>
      <c r="P1305" s="36"/>
      <c r="Q1305" s="34">
        <v>28.33</v>
      </c>
      <c r="R1305" s="35"/>
      <c r="S1305" s="35"/>
      <c r="T1305" s="35"/>
      <c r="U1305" s="35"/>
      <c r="V1305" s="36"/>
      <c r="W1305" s="37">
        <v>119.46</v>
      </c>
      <c r="X1305" s="38"/>
      <c r="Y1305" s="38"/>
      <c r="Z1305" s="38"/>
      <c r="AA1305" s="38"/>
      <c r="AB1305" s="38"/>
      <c r="AC1305" s="39"/>
      <c r="AD1305" s="40">
        <v>0.1</v>
      </c>
      <c r="AE1305" s="41"/>
      <c r="AF1305" s="41"/>
      <c r="AG1305" s="41"/>
      <c r="AH1305" s="41"/>
      <c r="AI1305" s="41"/>
      <c r="AJ1305" s="42"/>
      <c r="AK1305" s="43">
        <f>TRUNC(AD1305*Q1305,2)</f>
        <v>2.83</v>
      </c>
      <c r="AL1305" s="44"/>
      <c r="AM1305" s="45"/>
    </row>
    <row r="1306" spans="1:39" ht="12.2" customHeight="1" x14ac:dyDescent="0.2">
      <c r="A1306" s="31" t="s">
        <v>35</v>
      </c>
      <c r="B1306" s="32"/>
      <c r="C1306" s="32"/>
      <c r="D1306" s="32"/>
      <c r="E1306" s="32"/>
      <c r="F1306" s="32"/>
      <c r="G1306" s="32"/>
      <c r="H1306" s="33"/>
      <c r="I1306" s="31" t="s">
        <v>36</v>
      </c>
      <c r="J1306" s="33"/>
      <c r="K1306" s="62">
        <v>7.38</v>
      </c>
      <c r="L1306" s="63"/>
      <c r="M1306" s="63"/>
      <c r="N1306" s="63"/>
      <c r="O1306" s="63"/>
      <c r="P1306" s="64"/>
      <c r="Q1306" s="34">
        <v>22.8</v>
      </c>
      <c r="R1306" s="35"/>
      <c r="S1306" s="35"/>
      <c r="T1306" s="35"/>
      <c r="U1306" s="35"/>
      <c r="V1306" s="36"/>
      <c r="W1306" s="37">
        <v>209.05</v>
      </c>
      <c r="X1306" s="38"/>
      <c r="Y1306" s="38"/>
      <c r="Z1306" s="38"/>
      <c r="AA1306" s="38"/>
      <c r="AB1306" s="38"/>
      <c r="AC1306" s="39"/>
      <c r="AD1306" s="40">
        <v>1</v>
      </c>
      <c r="AE1306" s="41"/>
      <c r="AF1306" s="41"/>
      <c r="AG1306" s="41"/>
      <c r="AH1306" s="41"/>
      <c r="AI1306" s="41"/>
      <c r="AJ1306" s="42"/>
      <c r="AK1306" s="43">
        <f>TRUNC(AD1306*Q1306,2)</f>
        <v>22.8</v>
      </c>
      <c r="AL1306" s="44"/>
      <c r="AM1306" s="45"/>
    </row>
    <row r="1307" spans="1:39" ht="12.2" customHeight="1" x14ac:dyDescent="0.2">
      <c r="A1307" s="46" t="s">
        <v>37</v>
      </c>
      <c r="B1307" s="46"/>
      <c r="C1307" s="46"/>
      <c r="D1307" s="46"/>
      <c r="E1307" s="46"/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/>
      <c r="V1307" s="46"/>
      <c r="W1307" s="46"/>
      <c r="X1307" s="46"/>
      <c r="Y1307" s="46"/>
      <c r="Z1307" s="46"/>
      <c r="AA1307" s="46"/>
      <c r="AB1307" s="46"/>
      <c r="AC1307" s="46"/>
      <c r="AD1307" s="46"/>
      <c r="AE1307" s="46"/>
      <c r="AF1307" s="46"/>
      <c r="AG1307" s="46"/>
      <c r="AH1307" s="56">
        <f>SUM(AK1305:AM1306)</f>
        <v>25.630000000000003</v>
      </c>
      <c r="AI1307" s="57"/>
      <c r="AJ1307" s="57"/>
      <c r="AK1307" s="57"/>
      <c r="AL1307" s="57"/>
      <c r="AM1307" s="58"/>
    </row>
    <row r="1308" spans="1:39" ht="10.9" customHeight="1" x14ac:dyDescent="0.2">
      <c r="A1308" s="19"/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</row>
    <row r="1309" spans="1:39" ht="24.2" customHeight="1" x14ac:dyDescent="0.2">
      <c r="A1309" s="24" t="s">
        <v>38</v>
      </c>
      <c r="B1309" s="25"/>
      <c r="C1309" s="25"/>
      <c r="D1309" s="25"/>
      <c r="E1309" s="25"/>
      <c r="F1309" s="25"/>
      <c r="G1309" s="25"/>
      <c r="H1309" s="26"/>
      <c r="I1309" s="24" t="s">
        <v>21</v>
      </c>
      <c r="J1309" s="26"/>
      <c r="K1309" s="59" t="s">
        <v>39</v>
      </c>
      <c r="L1309" s="60"/>
      <c r="M1309" s="60"/>
      <c r="N1309" s="60"/>
      <c r="O1309" s="60"/>
      <c r="P1309" s="61"/>
      <c r="Q1309" s="59" t="s">
        <v>40</v>
      </c>
      <c r="R1309" s="60"/>
      <c r="S1309" s="60"/>
      <c r="T1309" s="61"/>
      <c r="U1309" s="59" t="s">
        <v>41</v>
      </c>
      <c r="V1309" s="60"/>
      <c r="W1309" s="60"/>
      <c r="X1309" s="61"/>
      <c r="Y1309" s="59" t="s">
        <v>42</v>
      </c>
      <c r="Z1309" s="60"/>
      <c r="AA1309" s="60"/>
      <c r="AB1309" s="60"/>
      <c r="AC1309" s="60"/>
      <c r="AD1309" s="61"/>
      <c r="AE1309" s="28" t="s">
        <v>43</v>
      </c>
      <c r="AF1309" s="29"/>
      <c r="AG1309" s="29"/>
      <c r="AH1309" s="29"/>
      <c r="AI1309" s="29"/>
      <c r="AJ1309" s="29"/>
      <c r="AK1309" s="29"/>
      <c r="AL1309" s="29"/>
      <c r="AM1309" s="30"/>
    </row>
    <row r="1310" spans="1:39" ht="12.2" customHeight="1" x14ac:dyDescent="0.2">
      <c r="A1310" s="46" t="s">
        <v>44</v>
      </c>
      <c r="B1310" s="46"/>
      <c r="C1310" s="46"/>
      <c r="D1310" s="46"/>
      <c r="E1310" s="46"/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  <c r="R1310" s="46"/>
      <c r="S1310" s="46"/>
      <c r="T1310" s="46"/>
      <c r="U1310" s="46"/>
      <c r="V1310" s="46"/>
      <c r="W1310" s="46"/>
      <c r="X1310" s="46"/>
      <c r="Y1310" s="46"/>
      <c r="Z1310" s="46"/>
      <c r="AA1310" s="46"/>
      <c r="AB1310" s="46"/>
      <c r="AC1310" s="46"/>
      <c r="AD1310" s="46"/>
      <c r="AE1310" s="46"/>
      <c r="AF1310" s="46"/>
      <c r="AG1310" s="46"/>
      <c r="AH1310" s="47">
        <v>0</v>
      </c>
      <c r="AI1310" s="48"/>
      <c r="AJ1310" s="48"/>
      <c r="AK1310" s="48"/>
      <c r="AL1310" s="48"/>
      <c r="AM1310" s="49"/>
    </row>
    <row r="1311" spans="1:39" ht="10.9" customHeight="1" x14ac:dyDescent="0.2">
      <c r="A1311" s="19"/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</row>
    <row r="1312" spans="1:39" ht="12.2" customHeight="1" x14ac:dyDescent="0.2">
      <c r="A1312" s="50" t="s">
        <v>45</v>
      </c>
      <c r="B1312" s="51"/>
      <c r="C1312" s="51"/>
      <c r="D1312" s="51"/>
      <c r="E1312" s="51"/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  <c r="R1312" s="51"/>
      <c r="S1312" s="51"/>
      <c r="T1312" s="51"/>
      <c r="U1312" s="51"/>
      <c r="V1312" s="51"/>
      <c r="W1312" s="51"/>
      <c r="X1312" s="51"/>
      <c r="Y1312" s="51"/>
      <c r="Z1312" s="52"/>
      <c r="AA1312" s="65">
        <f>SUM(AH1302,AH1307,AH1310)</f>
        <v>269.58000000000004</v>
      </c>
      <c r="AB1312" s="66"/>
      <c r="AC1312" s="66"/>
      <c r="AD1312" s="66"/>
      <c r="AE1312" s="66"/>
      <c r="AF1312" s="66"/>
      <c r="AG1312" s="66"/>
      <c r="AH1312" s="66"/>
      <c r="AI1312" s="66"/>
      <c r="AJ1312" s="66"/>
      <c r="AK1312" s="66"/>
      <c r="AL1312" s="66"/>
      <c r="AM1312" s="67"/>
    </row>
    <row r="1313" spans="1:43" ht="12.2" customHeight="1" x14ac:dyDescent="0.2">
      <c r="A1313" s="50" t="s">
        <v>46</v>
      </c>
      <c r="B1313" s="51"/>
      <c r="C1313" s="51"/>
      <c r="D1313" s="51"/>
      <c r="E1313" s="51"/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  <c r="R1313" s="51"/>
      <c r="S1313" s="51"/>
      <c r="T1313" s="51"/>
      <c r="U1313" s="51"/>
      <c r="V1313" s="51"/>
      <c r="W1313" s="51"/>
      <c r="X1313" s="51"/>
      <c r="Y1313" s="51"/>
      <c r="Z1313" s="52"/>
      <c r="AA1313" s="53">
        <v>0.4</v>
      </c>
      <c r="AB1313" s="54"/>
      <c r="AC1313" s="54"/>
      <c r="AD1313" s="54"/>
      <c r="AE1313" s="54"/>
      <c r="AF1313" s="54"/>
      <c r="AG1313" s="54"/>
      <c r="AH1313" s="54"/>
      <c r="AI1313" s="54"/>
      <c r="AJ1313" s="54"/>
      <c r="AK1313" s="54"/>
      <c r="AL1313" s="54"/>
      <c r="AM1313" s="55"/>
    </row>
    <row r="1314" spans="1:43" ht="12.2" customHeight="1" x14ac:dyDescent="0.2">
      <c r="A1314" s="50" t="s">
        <v>47</v>
      </c>
      <c r="B1314" s="51"/>
      <c r="C1314" s="51"/>
      <c r="D1314" s="51"/>
      <c r="E1314" s="51"/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  <c r="R1314" s="51"/>
      <c r="S1314" s="51"/>
      <c r="T1314" s="51"/>
      <c r="U1314" s="51"/>
      <c r="V1314" s="51"/>
      <c r="W1314" s="51"/>
      <c r="X1314" s="51"/>
      <c r="Y1314" s="51"/>
      <c r="Z1314" s="52"/>
      <c r="AA1314" s="65">
        <f>TRUNC(AA1312/AA1313,2)</f>
        <v>673.95</v>
      </c>
      <c r="AB1314" s="66"/>
      <c r="AC1314" s="66"/>
      <c r="AD1314" s="66"/>
      <c r="AE1314" s="66"/>
      <c r="AF1314" s="66"/>
      <c r="AG1314" s="66"/>
      <c r="AH1314" s="66"/>
      <c r="AI1314" s="66"/>
      <c r="AJ1314" s="66"/>
      <c r="AK1314" s="66"/>
      <c r="AL1314" s="66"/>
      <c r="AM1314" s="67"/>
    </row>
    <row r="1315" spans="1:43" ht="10.9" customHeight="1" x14ac:dyDescent="0.2">
      <c r="A1315" s="19"/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</row>
    <row r="1316" spans="1:43" ht="24.2" customHeight="1" x14ac:dyDescent="0.2">
      <c r="A1316" s="24" t="s">
        <v>48</v>
      </c>
      <c r="B1316" s="25"/>
      <c r="C1316" s="25"/>
      <c r="D1316" s="25"/>
      <c r="E1316" s="25"/>
      <c r="F1316" s="25"/>
      <c r="G1316" s="25"/>
      <c r="H1316" s="25"/>
      <c r="I1316" s="25"/>
      <c r="J1316" s="25"/>
      <c r="K1316" s="26"/>
      <c r="L1316" s="24" t="s">
        <v>21</v>
      </c>
      <c r="M1316" s="25"/>
      <c r="N1316" s="25"/>
      <c r="O1316" s="26"/>
      <c r="P1316" s="59" t="s">
        <v>49</v>
      </c>
      <c r="Q1316" s="60"/>
      <c r="R1316" s="60"/>
      <c r="S1316" s="61"/>
      <c r="T1316" s="28" t="s">
        <v>50</v>
      </c>
      <c r="U1316" s="29"/>
      <c r="V1316" s="29"/>
      <c r="W1316" s="29"/>
      <c r="X1316" s="29"/>
      <c r="Y1316" s="29"/>
      <c r="Z1316" s="29"/>
      <c r="AA1316" s="30"/>
      <c r="AB1316" s="28" t="s">
        <v>26</v>
      </c>
      <c r="AC1316" s="29"/>
      <c r="AD1316" s="29"/>
      <c r="AE1316" s="29"/>
      <c r="AF1316" s="29"/>
      <c r="AG1316" s="29"/>
      <c r="AH1316" s="29"/>
      <c r="AI1316" s="29"/>
      <c r="AJ1316" s="30"/>
      <c r="AK1316" s="28" t="s">
        <v>50</v>
      </c>
      <c r="AL1316" s="29"/>
      <c r="AM1316" s="30"/>
    </row>
    <row r="1317" spans="1:43" ht="12.2" customHeight="1" x14ac:dyDescent="0.2">
      <c r="A1317" s="46" t="s">
        <v>57</v>
      </c>
      <c r="B1317" s="46"/>
      <c r="C1317" s="46"/>
      <c r="D1317" s="46"/>
      <c r="E1317" s="46"/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  <c r="R1317" s="46"/>
      <c r="S1317" s="46"/>
      <c r="T1317" s="46"/>
      <c r="U1317" s="46"/>
      <c r="V1317" s="46"/>
      <c r="W1317" s="46"/>
      <c r="X1317" s="46"/>
      <c r="Y1317" s="46"/>
      <c r="Z1317" s="46"/>
      <c r="AA1317" s="46"/>
      <c r="AB1317" s="46"/>
      <c r="AC1317" s="46"/>
      <c r="AD1317" s="46"/>
      <c r="AE1317" s="46"/>
      <c r="AF1317" s="46"/>
      <c r="AG1317" s="46"/>
      <c r="AH1317" s="47">
        <v>0</v>
      </c>
      <c r="AI1317" s="48"/>
      <c r="AJ1317" s="48"/>
      <c r="AK1317" s="48"/>
      <c r="AL1317" s="48"/>
      <c r="AM1317" s="49"/>
    </row>
    <row r="1318" spans="1:43" ht="10.9" customHeight="1" x14ac:dyDescent="0.2">
      <c r="A1318" s="19"/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</row>
    <row r="1319" spans="1:43" ht="24.2" customHeight="1" x14ac:dyDescent="0.2">
      <c r="A1319" s="24" t="s">
        <v>58</v>
      </c>
      <c r="B1319" s="25"/>
      <c r="C1319" s="25"/>
      <c r="D1319" s="25"/>
      <c r="E1319" s="25"/>
      <c r="F1319" s="25"/>
      <c r="G1319" s="25"/>
      <c r="H1319" s="25"/>
      <c r="I1319" s="25"/>
      <c r="J1319" s="25"/>
      <c r="K1319" s="26"/>
      <c r="L1319" s="24" t="s">
        <v>21</v>
      </c>
      <c r="M1319" s="25"/>
      <c r="N1319" s="25"/>
      <c r="O1319" s="26"/>
      <c r="P1319" s="59" t="s">
        <v>49</v>
      </c>
      <c r="Q1319" s="60"/>
      <c r="R1319" s="60"/>
      <c r="S1319" s="61"/>
      <c r="T1319" s="28" t="s">
        <v>50</v>
      </c>
      <c r="U1319" s="29"/>
      <c r="V1319" s="29"/>
      <c r="W1319" s="29"/>
      <c r="X1319" s="29"/>
      <c r="Y1319" s="29"/>
      <c r="Z1319" s="29"/>
      <c r="AA1319" s="30"/>
      <c r="AB1319" s="28" t="s">
        <v>26</v>
      </c>
      <c r="AC1319" s="29"/>
      <c r="AD1319" s="29"/>
      <c r="AE1319" s="29"/>
      <c r="AF1319" s="29"/>
      <c r="AG1319" s="29"/>
      <c r="AH1319" s="29"/>
      <c r="AI1319" s="29"/>
      <c r="AJ1319" s="30"/>
      <c r="AK1319" s="28" t="s">
        <v>50</v>
      </c>
      <c r="AL1319" s="29"/>
      <c r="AM1319" s="30"/>
    </row>
    <row r="1320" spans="1:43" ht="12.2" customHeight="1" x14ac:dyDescent="0.2">
      <c r="A1320" s="46" t="s">
        <v>59</v>
      </c>
      <c r="B1320" s="46"/>
      <c r="C1320" s="46"/>
      <c r="D1320" s="46"/>
      <c r="E1320" s="46"/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  <c r="R1320" s="46"/>
      <c r="S1320" s="46"/>
      <c r="T1320" s="46"/>
      <c r="U1320" s="46"/>
      <c r="V1320" s="46"/>
      <c r="W1320" s="46"/>
      <c r="X1320" s="46"/>
      <c r="Y1320" s="46"/>
      <c r="Z1320" s="46"/>
      <c r="AA1320" s="46"/>
      <c r="AB1320" s="46"/>
      <c r="AC1320" s="46"/>
      <c r="AD1320" s="46"/>
      <c r="AE1320" s="46"/>
      <c r="AF1320" s="46"/>
      <c r="AG1320" s="46"/>
      <c r="AH1320" s="47">
        <v>0</v>
      </c>
      <c r="AI1320" s="48"/>
      <c r="AJ1320" s="48"/>
      <c r="AK1320" s="48"/>
      <c r="AL1320" s="48"/>
      <c r="AM1320" s="49"/>
    </row>
    <row r="1321" spans="1:43" ht="10.9" customHeight="1" x14ac:dyDescent="0.2">
      <c r="A1321" s="19"/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</row>
    <row r="1322" spans="1:43" ht="24.2" customHeight="1" x14ac:dyDescent="0.2">
      <c r="A1322" s="24" t="s">
        <v>60</v>
      </c>
      <c r="B1322" s="25"/>
      <c r="C1322" s="25"/>
      <c r="D1322" s="25"/>
      <c r="E1322" s="25"/>
      <c r="F1322" s="25"/>
      <c r="G1322" s="26"/>
      <c r="H1322" s="24" t="s">
        <v>21</v>
      </c>
      <c r="I1322" s="26"/>
      <c r="J1322" s="59" t="s">
        <v>49</v>
      </c>
      <c r="K1322" s="60"/>
      <c r="L1322" s="61"/>
      <c r="M1322" s="28" t="s">
        <v>61</v>
      </c>
      <c r="N1322" s="29"/>
      <c r="O1322" s="29"/>
      <c r="P1322" s="29"/>
      <c r="Q1322" s="29"/>
      <c r="R1322" s="29"/>
      <c r="S1322" s="30"/>
      <c r="T1322" s="28" t="s">
        <v>62</v>
      </c>
      <c r="U1322" s="29"/>
      <c r="V1322" s="29"/>
      <c r="W1322" s="30"/>
      <c r="X1322" s="28" t="s">
        <v>63</v>
      </c>
      <c r="Y1322" s="30"/>
      <c r="Z1322" s="28" t="s">
        <v>64</v>
      </c>
      <c r="AA1322" s="29"/>
      <c r="AB1322" s="30"/>
      <c r="AC1322" s="28" t="s">
        <v>43</v>
      </c>
      <c r="AD1322" s="29"/>
      <c r="AE1322" s="29"/>
      <c r="AF1322" s="29"/>
      <c r="AG1322" s="30"/>
      <c r="AH1322" s="28" t="s">
        <v>26</v>
      </c>
      <c r="AI1322" s="29"/>
      <c r="AJ1322" s="29"/>
      <c r="AK1322" s="29"/>
      <c r="AL1322" s="30"/>
      <c r="AM1322" s="3" t="s">
        <v>65</v>
      </c>
    </row>
    <row r="1323" spans="1:43" ht="12.2" customHeight="1" x14ac:dyDescent="0.2">
      <c r="A1323" s="46" t="s">
        <v>66</v>
      </c>
      <c r="B1323" s="46"/>
      <c r="C1323" s="46"/>
      <c r="D1323" s="46"/>
      <c r="E1323" s="46"/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  <c r="R1323" s="46"/>
      <c r="S1323" s="46"/>
      <c r="T1323" s="46"/>
      <c r="U1323" s="46"/>
      <c r="V1323" s="46"/>
      <c r="W1323" s="46"/>
      <c r="X1323" s="46"/>
      <c r="Y1323" s="46"/>
      <c r="Z1323" s="46"/>
      <c r="AA1323" s="46"/>
      <c r="AB1323" s="46"/>
      <c r="AC1323" s="46"/>
      <c r="AD1323" s="46"/>
      <c r="AE1323" s="46"/>
      <c r="AF1323" s="46"/>
      <c r="AG1323" s="46"/>
      <c r="AH1323" s="47">
        <v>0</v>
      </c>
      <c r="AI1323" s="48"/>
      <c r="AJ1323" s="48"/>
      <c r="AK1323" s="48"/>
      <c r="AL1323" s="48"/>
      <c r="AM1323" s="49"/>
    </row>
    <row r="1324" spans="1:43" ht="10.9" customHeight="1" x14ac:dyDescent="0.2">
      <c r="A1324" s="19"/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</row>
    <row r="1325" spans="1:43" ht="12.2" customHeight="1" x14ac:dyDescent="0.2">
      <c r="A1325" s="50" t="s">
        <v>67</v>
      </c>
      <c r="B1325" s="51"/>
      <c r="C1325" s="51"/>
      <c r="D1325" s="51"/>
      <c r="E1325" s="51"/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  <c r="R1325" s="51"/>
      <c r="S1325" s="51"/>
      <c r="T1325" s="51"/>
      <c r="U1325" s="51"/>
      <c r="V1325" s="51"/>
      <c r="W1325" s="51"/>
      <c r="X1325" s="51"/>
      <c r="Y1325" s="51"/>
      <c r="Z1325" s="51"/>
      <c r="AA1325" s="51"/>
      <c r="AB1325" s="51"/>
      <c r="AC1325" s="51"/>
      <c r="AD1325" s="51"/>
      <c r="AE1325" s="51"/>
      <c r="AF1325" s="51"/>
      <c r="AG1325" s="52"/>
      <c r="AH1325" s="71">
        <f>SUM(AA1314,AH1317,AH1320,AH1323)</f>
        <v>673.95</v>
      </c>
      <c r="AI1325" s="72"/>
      <c r="AJ1325" s="72"/>
      <c r="AK1325" s="72"/>
      <c r="AL1325" s="72"/>
      <c r="AM1325" s="73"/>
      <c r="AQ1325" s="11"/>
    </row>
    <row r="1326" spans="1:43" ht="12.2" customHeight="1" x14ac:dyDescent="0.2">
      <c r="A1326" s="7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9" t="s">
        <v>421</v>
      </c>
      <c r="AD1326" s="77">
        <f>[1]BDI!$L$10</f>
        <v>0.20230000000000001</v>
      </c>
      <c r="AE1326" s="77"/>
      <c r="AF1326" s="77"/>
      <c r="AG1326" s="78"/>
      <c r="AH1326" s="74">
        <f>IF(AD1326=0,0,TRUNC(AH1325*AD1326,2))</f>
        <v>136.34</v>
      </c>
      <c r="AI1326" s="75"/>
      <c r="AJ1326" s="75"/>
      <c r="AK1326" s="75"/>
      <c r="AL1326" s="75"/>
      <c r="AM1326" s="76"/>
    </row>
    <row r="1327" spans="1:43" ht="12.2" customHeight="1" x14ac:dyDescent="0.2">
      <c r="A1327" s="50" t="s">
        <v>68</v>
      </c>
      <c r="B1327" s="51"/>
      <c r="C1327" s="51"/>
      <c r="D1327" s="51"/>
      <c r="E1327" s="51"/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  <c r="R1327" s="51"/>
      <c r="S1327" s="51"/>
      <c r="T1327" s="51"/>
      <c r="U1327" s="51"/>
      <c r="V1327" s="51"/>
      <c r="W1327" s="51"/>
      <c r="X1327" s="51"/>
      <c r="Y1327" s="51"/>
      <c r="Z1327" s="51"/>
      <c r="AA1327" s="51"/>
      <c r="AB1327" s="51"/>
      <c r="AC1327" s="51"/>
      <c r="AD1327" s="51"/>
      <c r="AE1327" s="51"/>
      <c r="AF1327" s="51"/>
      <c r="AG1327" s="52"/>
      <c r="AH1327" s="74">
        <f>AH1326+AH1325</f>
        <v>810.29000000000008</v>
      </c>
      <c r="AI1327" s="75"/>
      <c r="AJ1327" s="75"/>
      <c r="AK1327" s="75"/>
      <c r="AL1327" s="75"/>
      <c r="AM1327" s="76"/>
    </row>
    <row r="1328" spans="1:43" ht="10.9" customHeight="1" x14ac:dyDescent="0.2">
      <c r="A1328" s="19"/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</row>
    <row r="1329" spans="1:39" ht="10.35" customHeight="1" x14ac:dyDescent="0.2">
      <c r="A1329" s="27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</row>
    <row r="1330" spans="1:39" ht="10.9" customHeight="1" x14ac:dyDescent="0.2">
      <c r="A1330" s="19"/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</row>
    <row r="1331" spans="1:39" ht="24.2" customHeight="1" x14ac:dyDescent="0.2">
      <c r="A1331" s="20" t="s">
        <v>278</v>
      </c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1" t="s">
        <v>160</v>
      </c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</row>
    <row r="1332" spans="1:39" ht="10.9" customHeight="1" x14ac:dyDescent="0.2">
      <c r="A1332" s="19"/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</row>
    <row r="1333" spans="1:39" ht="24.2" customHeight="1" x14ac:dyDescent="0.2">
      <c r="A1333" s="24" t="s">
        <v>20</v>
      </c>
      <c r="B1333" s="25"/>
      <c r="C1333" s="25"/>
      <c r="D1333" s="25"/>
      <c r="E1333" s="25"/>
      <c r="F1333" s="25"/>
      <c r="G1333" s="25"/>
      <c r="H1333" s="26"/>
      <c r="I1333" s="24" t="s">
        <v>21</v>
      </c>
      <c r="J1333" s="26"/>
      <c r="K1333" s="28" t="s">
        <v>22</v>
      </c>
      <c r="L1333" s="29"/>
      <c r="M1333" s="29"/>
      <c r="N1333" s="30"/>
      <c r="O1333" s="28" t="s">
        <v>23</v>
      </c>
      <c r="P1333" s="29"/>
      <c r="Q1333" s="29"/>
      <c r="R1333" s="30"/>
      <c r="S1333" s="28" t="s">
        <v>24</v>
      </c>
      <c r="T1333" s="29"/>
      <c r="U1333" s="29"/>
      <c r="V1333" s="29"/>
      <c r="W1333" s="29"/>
      <c r="X1333" s="30"/>
      <c r="Y1333" s="28" t="s">
        <v>25</v>
      </c>
      <c r="Z1333" s="29"/>
      <c r="AA1333" s="29"/>
      <c r="AB1333" s="29"/>
      <c r="AC1333" s="29"/>
      <c r="AD1333" s="29"/>
      <c r="AE1333" s="30"/>
      <c r="AF1333" s="28" t="s">
        <v>26</v>
      </c>
      <c r="AG1333" s="29"/>
      <c r="AH1333" s="29"/>
      <c r="AI1333" s="29"/>
      <c r="AJ1333" s="30"/>
      <c r="AK1333" s="28" t="s">
        <v>27</v>
      </c>
      <c r="AL1333" s="29"/>
      <c r="AM1333" s="30"/>
    </row>
    <row r="1334" spans="1:39" ht="12.2" customHeight="1" x14ac:dyDescent="0.2">
      <c r="A1334" s="31" t="s">
        <v>279</v>
      </c>
      <c r="B1334" s="32"/>
      <c r="C1334" s="32"/>
      <c r="D1334" s="32"/>
      <c r="E1334" s="32"/>
      <c r="F1334" s="32"/>
      <c r="G1334" s="32"/>
      <c r="H1334" s="33"/>
      <c r="I1334" s="31" t="s">
        <v>280</v>
      </c>
      <c r="J1334" s="33"/>
      <c r="K1334" s="79">
        <v>1</v>
      </c>
      <c r="L1334" s="80"/>
      <c r="M1334" s="80"/>
      <c r="N1334" s="81"/>
      <c r="O1334" s="79">
        <v>0</v>
      </c>
      <c r="P1334" s="80"/>
      <c r="Q1334" s="80"/>
      <c r="R1334" s="81"/>
      <c r="S1334" s="34">
        <v>43.6738</v>
      </c>
      <c r="T1334" s="35"/>
      <c r="U1334" s="35"/>
      <c r="V1334" s="35"/>
      <c r="W1334" s="35"/>
      <c r="X1334" s="36"/>
      <c r="Y1334" s="62">
        <v>6.01</v>
      </c>
      <c r="Z1334" s="63"/>
      <c r="AA1334" s="63"/>
      <c r="AB1334" s="63"/>
      <c r="AC1334" s="63"/>
      <c r="AD1334" s="63"/>
      <c r="AE1334" s="64"/>
      <c r="AF1334" s="40">
        <v>0.1004</v>
      </c>
      <c r="AG1334" s="41"/>
      <c r="AH1334" s="41"/>
      <c r="AI1334" s="41"/>
      <c r="AJ1334" s="42"/>
      <c r="AK1334" s="62">
        <f t="shared" ref="AK1334:AK1335" si="24">TRUNC((K1334*S1334*AF1334)+(O1334*Y1334*AF1334),2)</f>
        <v>4.38</v>
      </c>
      <c r="AL1334" s="63"/>
      <c r="AM1334" s="64"/>
    </row>
    <row r="1335" spans="1:39" ht="24.2" customHeight="1" x14ac:dyDescent="0.2">
      <c r="A1335" s="31" t="s">
        <v>281</v>
      </c>
      <c r="B1335" s="32"/>
      <c r="C1335" s="32"/>
      <c r="D1335" s="32"/>
      <c r="E1335" s="32"/>
      <c r="F1335" s="32"/>
      <c r="G1335" s="32"/>
      <c r="H1335" s="33"/>
      <c r="I1335" s="31" t="s">
        <v>282</v>
      </c>
      <c r="J1335" s="33"/>
      <c r="K1335" s="79">
        <v>1</v>
      </c>
      <c r="L1335" s="80"/>
      <c r="M1335" s="80"/>
      <c r="N1335" s="81"/>
      <c r="O1335" s="79">
        <v>0</v>
      </c>
      <c r="P1335" s="80"/>
      <c r="Q1335" s="80"/>
      <c r="R1335" s="81"/>
      <c r="S1335" s="34">
        <v>30.56</v>
      </c>
      <c r="T1335" s="35"/>
      <c r="U1335" s="35"/>
      <c r="V1335" s="35"/>
      <c r="W1335" s="35"/>
      <c r="X1335" s="36"/>
      <c r="Y1335" s="34">
        <v>30.22</v>
      </c>
      <c r="Z1335" s="35"/>
      <c r="AA1335" s="35"/>
      <c r="AB1335" s="35"/>
      <c r="AC1335" s="35"/>
      <c r="AD1335" s="35"/>
      <c r="AE1335" s="36"/>
      <c r="AF1335" s="40">
        <v>0.1004</v>
      </c>
      <c r="AG1335" s="41"/>
      <c r="AH1335" s="41"/>
      <c r="AI1335" s="41"/>
      <c r="AJ1335" s="42"/>
      <c r="AK1335" s="62">
        <f t="shared" si="24"/>
        <v>3.06</v>
      </c>
      <c r="AL1335" s="63"/>
      <c r="AM1335" s="64"/>
    </row>
    <row r="1336" spans="1:39" ht="12.2" customHeight="1" x14ac:dyDescent="0.2">
      <c r="A1336" s="46" t="s">
        <v>28</v>
      </c>
      <c r="B1336" s="46"/>
      <c r="C1336" s="46"/>
      <c r="D1336" s="46"/>
      <c r="E1336" s="46"/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  <c r="R1336" s="46"/>
      <c r="S1336" s="46"/>
      <c r="T1336" s="46"/>
      <c r="U1336" s="46"/>
      <c r="V1336" s="46"/>
      <c r="W1336" s="46"/>
      <c r="X1336" s="46"/>
      <c r="Y1336" s="46"/>
      <c r="Z1336" s="46"/>
      <c r="AA1336" s="46"/>
      <c r="AB1336" s="46"/>
      <c r="AC1336" s="46"/>
      <c r="AD1336" s="46"/>
      <c r="AE1336" s="46"/>
      <c r="AF1336" s="46"/>
      <c r="AG1336" s="46"/>
      <c r="AH1336" s="47">
        <f>SUM(AK1334:AM1335)</f>
        <v>7.4399999999999995</v>
      </c>
      <c r="AI1336" s="48"/>
      <c r="AJ1336" s="48"/>
      <c r="AK1336" s="48"/>
      <c r="AL1336" s="48"/>
      <c r="AM1336" s="49"/>
    </row>
    <row r="1337" spans="1:39" ht="10.9" customHeight="1" x14ac:dyDescent="0.2">
      <c r="A1337" s="19"/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</row>
    <row r="1338" spans="1:39" ht="24.2" customHeight="1" x14ac:dyDescent="0.2">
      <c r="A1338" s="24" t="s">
        <v>29</v>
      </c>
      <c r="B1338" s="25"/>
      <c r="C1338" s="25"/>
      <c r="D1338" s="25"/>
      <c r="E1338" s="25"/>
      <c r="F1338" s="25"/>
      <c r="G1338" s="25"/>
      <c r="H1338" s="26"/>
      <c r="I1338" s="24" t="s">
        <v>21</v>
      </c>
      <c r="J1338" s="26"/>
      <c r="K1338" s="28" t="s">
        <v>30</v>
      </c>
      <c r="L1338" s="29"/>
      <c r="M1338" s="29"/>
      <c r="N1338" s="29"/>
      <c r="O1338" s="29"/>
      <c r="P1338" s="30"/>
      <c r="Q1338" s="28" t="s">
        <v>31</v>
      </c>
      <c r="R1338" s="29"/>
      <c r="S1338" s="29"/>
      <c r="T1338" s="29"/>
      <c r="U1338" s="29"/>
      <c r="V1338" s="30"/>
      <c r="W1338" s="28" t="s">
        <v>32</v>
      </c>
      <c r="X1338" s="29"/>
      <c r="Y1338" s="29"/>
      <c r="Z1338" s="29"/>
      <c r="AA1338" s="29"/>
      <c r="AB1338" s="29"/>
      <c r="AC1338" s="30"/>
      <c r="AD1338" s="28" t="s">
        <v>26</v>
      </c>
      <c r="AE1338" s="29"/>
      <c r="AF1338" s="29"/>
      <c r="AG1338" s="29"/>
      <c r="AH1338" s="29"/>
      <c r="AI1338" s="29"/>
      <c r="AJ1338" s="30"/>
      <c r="AK1338" s="28" t="s">
        <v>27</v>
      </c>
      <c r="AL1338" s="29"/>
      <c r="AM1338" s="30"/>
    </row>
    <row r="1339" spans="1:39" ht="12.2" customHeight="1" x14ac:dyDescent="0.2">
      <c r="A1339" s="31" t="s">
        <v>142</v>
      </c>
      <c r="B1339" s="32"/>
      <c r="C1339" s="32"/>
      <c r="D1339" s="32"/>
      <c r="E1339" s="32"/>
      <c r="F1339" s="32"/>
      <c r="G1339" s="32"/>
      <c r="H1339" s="33"/>
      <c r="I1339" s="31" t="s">
        <v>143</v>
      </c>
      <c r="J1339" s="33"/>
      <c r="K1339" s="62">
        <v>7.86</v>
      </c>
      <c r="L1339" s="63"/>
      <c r="M1339" s="63"/>
      <c r="N1339" s="63"/>
      <c r="O1339" s="63"/>
      <c r="P1339" s="64"/>
      <c r="Q1339" s="34">
        <v>23.79</v>
      </c>
      <c r="R1339" s="35"/>
      <c r="S1339" s="35"/>
      <c r="T1339" s="35"/>
      <c r="U1339" s="35"/>
      <c r="V1339" s="36"/>
      <c r="W1339" s="37">
        <v>202.68</v>
      </c>
      <c r="X1339" s="38"/>
      <c r="Y1339" s="38"/>
      <c r="Z1339" s="38"/>
      <c r="AA1339" s="38"/>
      <c r="AB1339" s="38"/>
      <c r="AC1339" s="39"/>
      <c r="AD1339" s="40">
        <v>0.6</v>
      </c>
      <c r="AE1339" s="41"/>
      <c r="AF1339" s="41"/>
      <c r="AG1339" s="41"/>
      <c r="AH1339" s="41"/>
      <c r="AI1339" s="41"/>
      <c r="AJ1339" s="42"/>
      <c r="AK1339" s="43">
        <f>TRUNC(AD1339*Q1339,2)</f>
        <v>14.27</v>
      </c>
      <c r="AL1339" s="44"/>
      <c r="AM1339" s="45"/>
    </row>
    <row r="1340" spans="1:39" ht="12.2" customHeight="1" x14ac:dyDescent="0.2">
      <c r="A1340" s="31" t="s">
        <v>243</v>
      </c>
      <c r="B1340" s="32"/>
      <c r="C1340" s="32"/>
      <c r="D1340" s="32"/>
      <c r="E1340" s="32"/>
      <c r="F1340" s="32"/>
      <c r="G1340" s="32"/>
      <c r="H1340" s="33"/>
      <c r="I1340" s="31" t="s">
        <v>244</v>
      </c>
      <c r="J1340" s="33"/>
      <c r="K1340" s="34">
        <v>10.48</v>
      </c>
      <c r="L1340" s="35"/>
      <c r="M1340" s="35"/>
      <c r="N1340" s="35"/>
      <c r="O1340" s="35"/>
      <c r="P1340" s="36"/>
      <c r="Q1340" s="34">
        <v>29.46</v>
      </c>
      <c r="R1340" s="35"/>
      <c r="S1340" s="35"/>
      <c r="T1340" s="35"/>
      <c r="U1340" s="35"/>
      <c r="V1340" s="36"/>
      <c r="W1340" s="37">
        <v>181.2</v>
      </c>
      <c r="X1340" s="38"/>
      <c r="Y1340" s="38"/>
      <c r="Z1340" s="38"/>
      <c r="AA1340" s="38"/>
      <c r="AB1340" s="38"/>
      <c r="AC1340" s="39"/>
      <c r="AD1340" s="40">
        <v>0.6</v>
      </c>
      <c r="AE1340" s="41"/>
      <c r="AF1340" s="41"/>
      <c r="AG1340" s="41"/>
      <c r="AH1340" s="41"/>
      <c r="AI1340" s="41"/>
      <c r="AJ1340" s="42"/>
      <c r="AK1340" s="43">
        <f>TRUNC(AD1340*Q1340,2)</f>
        <v>17.670000000000002</v>
      </c>
      <c r="AL1340" s="44"/>
      <c r="AM1340" s="45"/>
    </row>
    <row r="1341" spans="1:39" ht="12.2" customHeight="1" x14ac:dyDescent="0.2">
      <c r="A1341" s="31" t="s">
        <v>179</v>
      </c>
      <c r="B1341" s="32"/>
      <c r="C1341" s="32"/>
      <c r="D1341" s="32"/>
      <c r="E1341" s="32"/>
      <c r="F1341" s="32"/>
      <c r="G1341" s="32"/>
      <c r="H1341" s="33"/>
      <c r="I1341" s="31" t="s">
        <v>180</v>
      </c>
      <c r="J1341" s="33"/>
      <c r="K1341" s="34">
        <v>12.91</v>
      </c>
      <c r="L1341" s="35"/>
      <c r="M1341" s="35"/>
      <c r="N1341" s="35"/>
      <c r="O1341" s="35"/>
      <c r="P1341" s="36"/>
      <c r="Q1341" s="34">
        <v>28.33</v>
      </c>
      <c r="R1341" s="35"/>
      <c r="S1341" s="35"/>
      <c r="T1341" s="35"/>
      <c r="U1341" s="35"/>
      <c r="V1341" s="36"/>
      <c r="W1341" s="37">
        <v>119.46</v>
      </c>
      <c r="X1341" s="38"/>
      <c r="Y1341" s="38"/>
      <c r="Z1341" s="38"/>
      <c r="AA1341" s="38"/>
      <c r="AB1341" s="38"/>
      <c r="AC1341" s="39"/>
      <c r="AD1341" s="40">
        <v>0.06</v>
      </c>
      <c r="AE1341" s="41"/>
      <c r="AF1341" s="41"/>
      <c r="AG1341" s="41"/>
      <c r="AH1341" s="41"/>
      <c r="AI1341" s="41"/>
      <c r="AJ1341" s="42"/>
      <c r="AK1341" s="43">
        <f>TRUNC(AD1341*Q1341,2)</f>
        <v>1.69</v>
      </c>
      <c r="AL1341" s="44"/>
      <c r="AM1341" s="45"/>
    </row>
    <row r="1342" spans="1:39" ht="12.2" customHeight="1" x14ac:dyDescent="0.2">
      <c r="A1342" s="46" t="s">
        <v>37</v>
      </c>
      <c r="B1342" s="46"/>
      <c r="C1342" s="46"/>
      <c r="D1342" s="46"/>
      <c r="E1342" s="46"/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  <c r="R1342" s="46"/>
      <c r="S1342" s="46"/>
      <c r="T1342" s="46"/>
      <c r="U1342" s="46"/>
      <c r="V1342" s="46"/>
      <c r="W1342" s="46"/>
      <c r="X1342" s="46"/>
      <c r="Y1342" s="46"/>
      <c r="Z1342" s="46"/>
      <c r="AA1342" s="46"/>
      <c r="AB1342" s="46"/>
      <c r="AC1342" s="46"/>
      <c r="AD1342" s="46"/>
      <c r="AE1342" s="46"/>
      <c r="AF1342" s="46"/>
      <c r="AG1342" s="46"/>
      <c r="AH1342" s="56">
        <f>SUM(AK1339:AM1341)</f>
        <v>33.630000000000003</v>
      </c>
      <c r="AI1342" s="57"/>
      <c r="AJ1342" s="57"/>
      <c r="AK1342" s="57"/>
      <c r="AL1342" s="57"/>
      <c r="AM1342" s="58"/>
    </row>
    <row r="1343" spans="1:39" ht="10.9" customHeight="1" x14ac:dyDescent="0.2">
      <c r="A1343" s="19"/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</row>
    <row r="1344" spans="1:39" ht="24.2" customHeight="1" x14ac:dyDescent="0.2">
      <c r="A1344" s="24" t="s">
        <v>38</v>
      </c>
      <c r="B1344" s="25"/>
      <c r="C1344" s="25"/>
      <c r="D1344" s="25"/>
      <c r="E1344" s="25"/>
      <c r="F1344" s="25"/>
      <c r="G1344" s="25"/>
      <c r="H1344" s="26"/>
      <c r="I1344" s="24" t="s">
        <v>21</v>
      </c>
      <c r="J1344" s="26"/>
      <c r="K1344" s="59" t="s">
        <v>39</v>
      </c>
      <c r="L1344" s="60"/>
      <c r="M1344" s="60"/>
      <c r="N1344" s="60"/>
      <c r="O1344" s="60"/>
      <c r="P1344" s="61"/>
      <c r="Q1344" s="59" t="s">
        <v>40</v>
      </c>
      <c r="R1344" s="60"/>
      <c r="S1344" s="60"/>
      <c r="T1344" s="61"/>
      <c r="U1344" s="59" t="s">
        <v>41</v>
      </c>
      <c r="V1344" s="60"/>
      <c r="W1344" s="60"/>
      <c r="X1344" s="61"/>
      <c r="Y1344" s="59" t="s">
        <v>42</v>
      </c>
      <c r="Z1344" s="60"/>
      <c r="AA1344" s="60"/>
      <c r="AB1344" s="60"/>
      <c r="AC1344" s="60"/>
      <c r="AD1344" s="61"/>
      <c r="AE1344" s="28" t="s">
        <v>43</v>
      </c>
      <c r="AF1344" s="29"/>
      <c r="AG1344" s="29"/>
      <c r="AH1344" s="29"/>
      <c r="AI1344" s="29"/>
      <c r="AJ1344" s="29"/>
      <c r="AK1344" s="29"/>
      <c r="AL1344" s="29"/>
      <c r="AM1344" s="30"/>
    </row>
    <row r="1345" spans="1:39" ht="12.2" customHeight="1" x14ac:dyDescent="0.2">
      <c r="A1345" s="46" t="s">
        <v>44</v>
      </c>
      <c r="B1345" s="46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46"/>
      <c r="AC1345" s="46"/>
      <c r="AD1345" s="46"/>
      <c r="AE1345" s="46"/>
      <c r="AF1345" s="46"/>
      <c r="AG1345" s="46"/>
      <c r="AH1345" s="47">
        <v>0</v>
      </c>
      <c r="AI1345" s="48"/>
      <c r="AJ1345" s="48"/>
      <c r="AK1345" s="48"/>
      <c r="AL1345" s="48"/>
      <c r="AM1345" s="49"/>
    </row>
    <row r="1346" spans="1:39" ht="10.9" customHeight="1" x14ac:dyDescent="0.2">
      <c r="A1346" s="19"/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</row>
    <row r="1347" spans="1:39" ht="12.2" customHeight="1" x14ac:dyDescent="0.2">
      <c r="A1347" s="50" t="s">
        <v>45</v>
      </c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  <c r="R1347" s="51"/>
      <c r="S1347" s="51"/>
      <c r="T1347" s="51"/>
      <c r="U1347" s="51"/>
      <c r="V1347" s="51"/>
      <c r="W1347" s="51"/>
      <c r="X1347" s="51"/>
      <c r="Y1347" s="51"/>
      <c r="Z1347" s="52"/>
      <c r="AA1347" s="56">
        <f>SUM(AH1336,AH1342,AH1345)</f>
        <v>41.07</v>
      </c>
      <c r="AB1347" s="57"/>
      <c r="AC1347" s="57"/>
      <c r="AD1347" s="57"/>
      <c r="AE1347" s="57"/>
      <c r="AF1347" s="57"/>
      <c r="AG1347" s="57"/>
      <c r="AH1347" s="57"/>
      <c r="AI1347" s="57"/>
      <c r="AJ1347" s="57"/>
      <c r="AK1347" s="57"/>
      <c r="AL1347" s="57"/>
      <c r="AM1347" s="58"/>
    </row>
    <row r="1348" spans="1:39" ht="12.2" customHeight="1" x14ac:dyDescent="0.2">
      <c r="A1348" s="50" t="s">
        <v>46</v>
      </c>
      <c r="B1348" s="51"/>
      <c r="C1348" s="51"/>
      <c r="D1348" s="51"/>
      <c r="E1348" s="51"/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  <c r="R1348" s="51"/>
      <c r="S1348" s="51"/>
      <c r="T1348" s="51"/>
      <c r="U1348" s="51"/>
      <c r="V1348" s="51"/>
      <c r="W1348" s="51"/>
      <c r="X1348" s="51"/>
      <c r="Y1348" s="51"/>
      <c r="Z1348" s="52"/>
      <c r="AA1348" s="53">
        <v>1</v>
      </c>
      <c r="AB1348" s="54"/>
      <c r="AC1348" s="54"/>
      <c r="AD1348" s="54"/>
      <c r="AE1348" s="54"/>
      <c r="AF1348" s="54"/>
      <c r="AG1348" s="54"/>
      <c r="AH1348" s="54"/>
      <c r="AI1348" s="54"/>
      <c r="AJ1348" s="54"/>
      <c r="AK1348" s="54"/>
      <c r="AL1348" s="54"/>
      <c r="AM1348" s="55"/>
    </row>
    <row r="1349" spans="1:39" ht="12.2" customHeight="1" x14ac:dyDescent="0.2">
      <c r="A1349" s="50" t="s">
        <v>47</v>
      </c>
      <c r="B1349" s="51"/>
      <c r="C1349" s="51"/>
      <c r="D1349" s="51"/>
      <c r="E1349" s="51"/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  <c r="R1349" s="51"/>
      <c r="S1349" s="51"/>
      <c r="T1349" s="51"/>
      <c r="U1349" s="51"/>
      <c r="V1349" s="51"/>
      <c r="W1349" s="51"/>
      <c r="X1349" s="51"/>
      <c r="Y1349" s="51"/>
      <c r="Z1349" s="52"/>
      <c r="AA1349" s="56">
        <f>TRUNC(AA1347/AA1348,2)</f>
        <v>41.07</v>
      </c>
      <c r="AB1349" s="57"/>
      <c r="AC1349" s="57"/>
      <c r="AD1349" s="57"/>
      <c r="AE1349" s="57"/>
      <c r="AF1349" s="57"/>
      <c r="AG1349" s="57"/>
      <c r="AH1349" s="57"/>
      <c r="AI1349" s="57"/>
      <c r="AJ1349" s="57"/>
      <c r="AK1349" s="57"/>
      <c r="AL1349" s="57"/>
      <c r="AM1349" s="58"/>
    </row>
    <row r="1350" spans="1:39" ht="10.9" customHeight="1" x14ac:dyDescent="0.2">
      <c r="A1350" s="19"/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</row>
    <row r="1351" spans="1:39" ht="24.2" customHeight="1" x14ac:dyDescent="0.2">
      <c r="A1351" s="24" t="s">
        <v>48</v>
      </c>
      <c r="B1351" s="25"/>
      <c r="C1351" s="25"/>
      <c r="D1351" s="25"/>
      <c r="E1351" s="25"/>
      <c r="F1351" s="25"/>
      <c r="G1351" s="25"/>
      <c r="H1351" s="25"/>
      <c r="I1351" s="25"/>
      <c r="J1351" s="25"/>
      <c r="K1351" s="26"/>
      <c r="L1351" s="24" t="s">
        <v>21</v>
      </c>
      <c r="M1351" s="25"/>
      <c r="N1351" s="25"/>
      <c r="O1351" s="26"/>
      <c r="P1351" s="59" t="s">
        <v>49</v>
      </c>
      <c r="Q1351" s="60"/>
      <c r="R1351" s="60"/>
      <c r="S1351" s="61"/>
      <c r="T1351" s="28" t="s">
        <v>50</v>
      </c>
      <c r="U1351" s="29"/>
      <c r="V1351" s="29"/>
      <c r="W1351" s="29"/>
      <c r="X1351" s="29"/>
      <c r="Y1351" s="29"/>
      <c r="Z1351" s="29"/>
      <c r="AA1351" s="30"/>
      <c r="AB1351" s="28" t="s">
        <v>26</v>
      </c>
      <c r="AC1351" s="29"/>
      <c r="AD1351" s="29"/>
      <c r="AE1351" s="29"/>
      <c r="AF1351" s="29"/>
      <c r="AG1351" s="29"/>
      <c r="AH1351" s="29"/>
      <c r="AI1351" s="29"/>
      <c r="AJ1351" s="30"/>
      <c r="AK1351" s="28" t="s">
        <v>50</v>
      </c>
      <c r="AL1351" s="29"/>
      <c r="AM1351" s="30"/>
    </row>
    <row r="1352" spans="1:39" ht="12.2" customHeight="1" x14ac:dyDescent="0.2">
      <c r="A1352" s="31" t="s">
        <v>283</v>
      </c>
      <c r="B1352" s="32"/>
      <c r="C1352" s="32"/>
      <c r="D1352" s="32"/>
      <c r="E1352" s="32"/>
      <c r="F1352" s="32"/>
      <c r="G1352" s="32"/>
      <c r="H1352" s="32"/>
      <c r="I1352" s="32"/>
      <c r="J1352" s="32"/>
      <c r="K1352" s="33"/>
      <c r="L1352" s="31" t="s">
        <v>284</v>
      </c>
      <c r="M1352" s="32"/>
      <c r="N1352" s="32"/>
      <c r="O1352" s="33"/>
      <c r="P1352" s="68" t="s">
        <v>56</v>
      </c>
      <c r="Q1352" s="69"/>
      <c r="R1352" s="69"/>
      <c r="S1352" s="70"/>
      <c r="T1352" s="34">
        <v>13.72</v>
      </c>
      <c r="U1352" s="35"/>
      <c r="V1352" s="35"/>
      <c r="W1352" s="35"/>
      <c r="X1352" s="35"/>
      <c r="Y1352" s="35"/>
      <c r="Z1352" s="35"/>
      <c r="AA1352" s="36"/>
      <c r="AB1352" s="40">
        <v>1.22221</v>
      </c>
      <c r="AC1352" s="41"/>
      <c r="AD1352" s="41"/>
      <c r="AE1352" s="41"/>
      <c r="AF1352" s="41"/>
      <c r="AG1352" s="41"/>
      <c r="AH1352" s="41"/>
      <c r="AI1352" s="41"/>
      <c r="AJ1352" s="42"/>
      <c r="AK1352" s="43">
        <f t="shared" ref="AK1352:AK1358" si="25">TRUNC(AB1352*T1352,2)</f>
        <v>16.760000000000002</v>
      </c>
      <c r="AL1352" s="44"/>
      <c r="AM1352" s="45"/>
    </row>
    <row r="1353" spans="1:39" ht="12.2" customHeight="1" x14ac:dyDescent="0.2">
      <c r="A1353" s="31" t="s">
        <v>285</v>
      </c>
      <c r="B1353" s="32"/>
      <c r="C1353" s="32"/>
      <c r="D1353" s="32"/>
      <c r="E1353" s="32"/>
      <c r="F1353" s="32"/>
      <c r="G1353" s="32"/>
      <c r="H1353" s="32"/>
      <c r="I1353" s="32"/>
      <c r="J1353" s="32"/>
      <c r="K1353" s="33"/>
      <c r="L1353" s="31" t="s">
        <v>286</v>
      </c>
      <c r="M1353" s="32"/>
      <c r="N1353" s="32"/>
      <c r="O1353" s="33"/>
      <c r="P1353" s="68" t="s">
        <v>247</v>
      </c>
      <c r="Q1353" s="69"/>
      <c r="R1353" s="69"/>
      <c r="S1353" s="70"/>
      <c r="T1353" s="34">
        <v>64.260000000000005</v>
      </c>
      <c r="U1353" s="35"/>
      <c r="V1353" s="35"/>
      <c r="W1353" s="35"/>
      <c r="X1353" s="35"/>
      <c r="Y1353" s="35"/>
      <c r="Z1353" s="35"/>
      <c r="AA1353" s="36"/>
      <c r="AB1353" s="40">
        <v>1.1000000000000001</v>
      </c>
      <c r="AC1353" s="41"/>
      <c r="AD1353" s="41"/>
      <c r="AE1353" s="41"/>
      <c r="AF1353" s="41"/>
      <c r="AG1353" s="41"/>
      <c r="AH1353" s="41"/>
      <c r="AI1353" s="41"/>
      <c r="AJ1353" s="42"/>
      <c r="AK1353" s="43">
        <f t="shared" si="25"/>
        <v>70.680000000000007</v>
      </c>
      <c r="AL1353" s="44"/>
      <c r="AM1353" s="45"/>
    </row>
    <row r="1354" spans="1:39" ht="12.2" customHeight="1" x14ac:dyDescent="0.2">
      <c r="A1354" s="31" t="s">
        <v>287</v>
      </c>
      <c r="B1354" s="32"/>
      <c r="C1354" s="32"/>
      <c r="D1354" s="32"/>
      <c r="E1354" s="32"/>
      <c r="F1354" s="32"/>
      <c r="G1354" s="32"/>
      <c r="H1354" s="32"/>
      <c r="I1354" s="32"/>
      <c r="J1354" s="32"/>
      <c r="K1354" s="33"/>
      <c r="L1354" s="31" t="s">
        <v>288</v>
      </c>
      <c r="M1354" s="32"/>
      <c r="N1354" s="32"/>
      <c r="O1354" s="33"/>
      <c r="P1354" s="68" t="s">
        <v>228</v>
      </c>
      <c r="Q1354" s="69"/>
      <c r="R1354" s="69"/>
      <c r="S1354" s="70"/>
      <c r="T1354" s="34">
        <v>13.43</v>
      </c>
      <c r="U1354" s="35"/>
      <c r="V1354" s="35"/>
      <c r="W1354" s="35"/>
      <c r="X1354" s="35"/>
      <c r="Y1354" s="35"/>
      <c r="Z1354" s="35"/>
      <c r="AA1354" s="36"/>
      <c r="AB1354" s="40">
        <v>0.01</v>
      </c>
      <c r="AC1354" s="41"/>
      <c r="AD1354" s="41"/>
      <c r="AE1354" s="41"/>
      <c r="AF1354" s="41"/>
      <c r="AG1354" s="41"/>
      <c r="AH1354" s="41"/>
      <c r="AI1354" s="41"/>
      <c r="AJ1354" s="42"/>
      <c r="AK1354" s="43">
        <f t="shared" si="25"/>
        <v>0.13</v>
      </c>
      <c r="AL1354" s="44"/>
      <c r="AM1354" s="45"/>
    </row>
    <row r="1355" spans="1:39" ht="12.2" customHeight="1" x14ac:dyDescent="0.2">
      <c r="A1355" s="31" t="s">
        <v>289</v>
      </c>
      <c r="B1355" s="32"/>
      <c r="C1355" s="32"/>
      <c r="D1355" s="32"/>
      <c r="E1355" s="32"/>
      <c r="F1355" s="32"/>
      <c r="G1355" s="32"/>
      <c r="H1355" s="32"/>
      <c r="I1355" s="32"/>
      <c r="J1355" s="32"/>
      <c r="K1355" s="33"/>
      <c r="L1355" s="31" t="s">
        <v>290</v>
      </c>
      <c r="M1355" s="32"/>
      <c r="N1355" s="32"/>
      <c r="O1355" s="33"/>
      <c r="P1355" s="68" t="s">
        <v>53</v>
      </c>
      <c r="Q1355" s="69"/>
      <c r="R1355" s="69"/>
      <c r="S1355" s="70"/>
      <c r="T1355" s="34">
        <v>18.09</v>
      </c>
      <c r="U1355" s="35"/>
      <c r="V1355" s="35"/>
      <c r="W1355" s="35"/>
      <c r="X1355" s="35"/>
      <c r="Y1355" s="35"/>
      <c r="Z1355" s="35"/>
      <c r="AA1355" s="36"/>
      <c r="AB1355" s="40">
        <v>0.20396</v>
      </c>
      <c r="AC1355" s="41"/>
      <c r="AD1355" s="41"/>
      <c r="AE1355" s="41"/>
      <c r="AF1355" s="41"/>
      <c r="AG1355" s="41"/>
      <c r="AH1355" s="41"/>
      <c r="AI1355" s="41"/>
      <c r="AJ1355" s="42"/>
      <c r="AK1355" s="43">
        <f t="shared" si="25"/>
        <v>3.68</v>
      </c>
      <c r="AL1355" s="44"/>
      <c r="AM1355" s="45"/>
    </row>
    <row r="1356" spans="1:39" ht="12.2" customHeight="1" x14ac:dyDescent="0.2">
      <c r="A1356" s="31" t="s">
        <v>291</v>
      </c>
      <c r="B1356" s="32"/>
      <c r="C1356" s="32"/>
      <c r="D1356" s="32"/>
      <c r="E1356" s="32"/>
      <c r="F1356" s="32"/>
      <c r="G1356" s="32"/>
      <c r="H1356" s="32"/>
      <c r="I1356" s="32"/>
      <c r="J1356" s="32"/>
      <c r="K1356" s="33"/>
      <c r="L1356" s="31" t="s">
        <v>292</v>
      </c>
      <c r="M1356" s="32"/>
      <c r="N1356" s="32"/>
      <c r="O1356" s="33"/>
      <c r="P1356" s="68" t="s">
        <v>56</v>
      </c>
      <c r="Q1356" s="69"/>
      <c r="R1356" s="69"/>
      <c r="S1356" s="70"/>
      <c r="T1356" s="62">
        <v>2.86</v>
      </c>
      <c r="U1356" s="63"/>
      <c r="V1356" s="63"/>
      <c r="W1356" s="63"/>
      <c r="X1356" s="63"/>
      <c r="Y1356" s="63"/>
      <c r="Z1356" s="63"/>
      <c r="AA1356" s="64"/>
      <c r="AB1356" s="40">
        <v>0.54164000000000001</v>
      </c>
      <c r="AC1356" s="41"/>
      <c r="AD1356" s="41"/>
      <c r="AE1356" s="41"/>
      <c r="AF1356" s="41"/>
      <c r="AG1356" s="41"/>
      <c r="AH1356" s="41"/>
      <c r="AI1356" s="41"/>
      <c r="AJ1356" s="42"/>
      <c r="AK1356" s="43">
        <f t="shared" si="25"/>
        <v>1.54</v>
      </c>
      <c r="AL1356" s="44"/>
      <c r="AM1356" s="45"/>
    </row>
    <row r="1357" spans="1:39" ht="12.2" customHeight="1" x14ac:dyDescent="0.2">
      <c r="A1357" s="31" t="s">
        <v>293</v>
      </c>
      <c r="B1357" s="32"/>
      <c r="C1357" s="32"/>
      <c r="D1357" s="32"/>
      <c r="E1357" s="32"/>
      <c r="F1357" s="32"/>
      <c r="G1357" s="32"/>
      <c r="H1357" s="32"/>
      <c r="I1357" s="32"/>
      <c r="J1357" s="32"/>
      <c r="K1357" s="33"/>
      <c r="L1357" s="31" t="s">
        <v>294</v>
      </c>
      <c r="M1357" s="32"/>
      <c r="N1357" s="32"/>
      <c r="O1357" s="33"/>
      <c r="P1357" s="68" t="s">
        <v>56</v>
      </c>
      <c r="Q1357" s="69"/>
      <c r="R1357" s="69"/>
      <c r="S1357" s="70"/>
      <c r="T1357" s="62">
        <v>5.95</v>
      </c>
      <c r="U1357" s="63"/>
      <c r="V1357" s="63"/>
      <c r="W1357" s="63"/>
      <c r="X1357" s="63"/>
      <c r="Y1357" s="63"/>
      <c r="Z1357" s="63"/>
      <c r="AA1357" s="64"/>
      <c r="AB1357" s="40">
        <v>5.6864499999999998</v>
      </c>
      <c r="AC1357" s="41"/>
      <c r="AD1357" s="41"/>
      <c r="AE1357" s="41"/>
      <c r="AF1357" s="41"/>
      <c r="AG1357" s="41"/>
      <c r="AH1357" s="41"/>
      <c r="AI1357" s="41"/>
      <c r="AJ1357" s="42"/>
      <c r="AK1357" s="43">
        <f t="shared" si="25"/>
        <v>33.83</v>
      </c>
      <c r="AL1357" s="44"/>
      <c r="AM1357" s="45"/>
    </row>
    <row r="1358" spans="1:39" ht="12.2" customHeight="1" x14ac:dyDescent="0.2">
      <c r="A1358" s="31" t="s">
        <v>295</v>
      </c>
      <c r="B1358" s="32"/>
      <c r="C1358" s="32"/>
      <c r="D1358" s="32"/>
      <c r="E1358" s="32"/>
      <c r="F1358" s="32"/>
      <c r="G1358" s="32"/>
      <c r="H1358" s="32"/>
      <c r="I1358" s="32"/>
      <c r="J1358" s="32"/>
      <c r="K1358" s="33"/>
      <c r="L1358" s="31" t="s">
        <v>296</v>
      </c>
      <c r="M1358" s="32"/>
      <c r="N1358" s="32"/>
      <c r="O1358" s="33"/>
      <c r="P1358" s="68" t="s">
        <v>56</v>
      </c>
      <c r="Q1358" s="69"/>
      <c r="R1358" s="69"/>
      <c r="S1358" s="70"/>
      <c r="T1358" s="34">
        <v>12.53</v>
      </c>
      <c r="U1358" s="35"/>
      <c r="V1358" s="35"/>
      <c r="W1358" s="35"/>
      <c r="X1358" s="35"/>
      <c r="Y1358" s="35"/>
      <c r="Z1358" s="35"/>
      <c r="AA1358" s="36"/>
      <c r="AB1358" s="40">
        <v>0.97779000000000005</v>
      </c>
      <c r="AC1358" s="41"/>
      <c r="AD1358" s="41"/>
      <c r="AE1358" s="41"/>
      <c r="AF1358" s="41"/>
      <c r="AG1358" s="41"/>
      <c r="AH1358" s="41"/>
      <c r="AI1358" s="41"/>
      <c r="AJ1358" s="42"/>
      <c r="AK1358" s="43">
        <f t="shared" si="25"/>
        <v>12.25</v>
      </c>
      <c r="AL1358" s="44"/>
      <c r="AM1358" s="45"/>
    </row>
    <row r="1359" spans="1:39" ht="12.2" customHeight="1" x14ac:dyDescent="0.2">
      <c r="A1359" s="46" t="s">
        <v>57</v>
      </c>
      <c r="B1359" s="46"/>
      <c r="C1359" s="46"/>
      <c r="D1359" s="46"/>
      <c r="E1359" s="46"/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65">
        <f>SUM(AK1352:AM1358)</f>
        <v>138.87</v>
      </c>
      <c r="AI1359" s="66"/>
      <c r="AJ1359" s="66"/>
      <c r="AK1359" s="66"/>
      <c r="AL1359" s="66"/>
      <c r="AM1359" s="67"/>
    </row>
    <row r="1360" spans="1:39" ht="10.9" customHeight="1" x14ac:dyDescent="0.2">
      <c r="A1360" s="19"/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</row>
    <row r="1361" spans="1:43" ht="24.2" customHeight="1" x14ac:dyDescent="0.2">
      <c r="A1361" s="24" t="s">
        <v>58</v>
      </c>
      <c r="B1361" s="25"/>
      <c r="C1361" s="25"/>
      <c r="D1361" s="25"/>
      <c r="E1361" s="25"/>
      <c r="F1361" s="25"/>
      <c r="G1361" s="25"/>
      <c r="H1361" s="25"/>
      <c r="I1361" s="25"/>
      <c r="J1361" s="25"/>
      <c r="K1361" s="26"/>
      <c r="L1361" s="24" t="s">
        <v>21</v>
      </c>
      <c r="M1361" s="25"/>
      <c r="N1361" s="25"/>
      <c r="O1361" s="26"/>
      <c r="P1361" s="59" t="s">
        <v>49</v>
      </c>
      <c r="Q1361" s="60"/>
      <c r="R1361" s="60"/>
      <c r="S1361" s="61"/>
      <c r="T1361" s="28" t="s">
        <v>50</v>
      </c>
      <c r="U1361" s="29"/>
      <c r="V1361" s="29"/>
      <c r="W1361" s="29"/>
      <c r="X1361" s="29"/>
      <c r="Y1361" s="29"/>
      <c r="Z1361" s="29"/>
      <c r="AA1361" s="30"/>
      <c r="AB1361" s="28" t="s">
        <v>26</v>
      </c>
      <c r="AC1361" s="29"/>
      <c r="AD1361" s="29"/>
      <c r="AE1361" s="29"/>
      <c r="AF1361" s="29"/>
      <c r="AG1361" s="29"/>
      <c r="AH1361" s="29"/>
      <c r="AI1361" s="29"/>
      <c r="AJ1361" s="30"/>
      <c r="AK1361" s="28" t="s">
        <v>50</v>
      </c>
      <c r="AL1361" s="29"/>
      <c r="AM1361" s="30"/>
    </row>
    <row r="1362" spans="1:43" ht="12.2" customHeight="1" x14ac:dyDescent="0.2">
      <c r="A1362" s="46" t="s">
        <v>59</v>
      </c>
      <c r="B1362" s="46"/>
      <c r="C1362" s="46"/>
      <c r="D1362" s="46"/>
      <c r="E1362" s="46"/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  <c r="R1362" s="46"/>
      <c r="S1362" s="46"/>
      <c r="T1362" s="46"/>
      <c r="U1362" s="46"/>
      <c r="V1362" s="46"/>
      <c r="W1362" s="46"/>
      <c r="X1362" s="46"/>
      <c r="Y1362" s="46"/>
      <c r="Z1362" s="46"/>
      <c r="AA1362" s="46"/>
      <c r="AB1362" s="46"/>
      <c r="AC1362" s="46"/>
      <c r="AD1362" s="46"/>
      <c r="AE1362" s="46"/>
      <c r="AF1362" s="46"/>
      <c r="AG1362" s="46"/>
      <c r="AH1362" s="47">
        <v>0</v>
      </c>
      <c r="AI1362" s="48"/>
      <c r="AJ1362" s="48"/>
      <c r="AK1362" s="48"/>
      <c r="AL1362" s="48"/>
      <c r="AM1362" s="49"/>
    </row>
    <row r="1363" spans="1:43" ht="10.9" customHeight="1" x14ac:dyDescent="0.2">
      <c r="A1363" s="19"/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</row>
    <row r="1364" spans="1:43" ht="24.2" customHeight="1" x14ac:dyDescent="0.2">
      <c r="A1364" s="24" t="s">
        <v>60</v>
      </c>
      <c r="B1364" s="25"/>
      <c r="C1364" s="25"/>
      <c r="D1364" s="25"/>
      <c r="E1364" s="25"/>
      <c r="F1364" s="25"/>
      <c r="G1364" s="26"/>
      <c r="H1364" s="24" t="s">
        <v>21</v>
      </c>
      <c r="I1364" s="26"/>
      <c r="J1364" s="59" t="s">
        <v>49</v>
      </c>
      <c r="K1364" s="60"/>
      <c r="L1364" s="61"/>
      <c r="M1364" s="28" t="s">
        <v>61</v>
      </c>
      <c r="N1364" s="29"/>
      <c r="O1364" s="29"/>
      <c r="P1364" s="29"/>
      <c r="Q1364" s="29"/>
      <c r="R1364" s="29"/>
      <c r="S1364" s="30"/>
      <c r="T1364" s="28" t="s">
        <v>62</v>
      </c>
      <c r="U1364" s="29"/>
      <c r="V1364" s="29"/>
      <c r="W1364" s="30"/>
      <c r="X1364" s="28" t="s">
        <v>63</v>
      </c>
      <c r="Y1364" s="30"/>
      <c r="Z1364" s="28" t="s">
        <v>64</v>
      </c>
      <c r="AA1364" s="29"/>
      <c r="AB1364" s="30"/>
      <c r="AC1364" s="28" t="s">
        <v>43</v>
      </c>
      <c r="AD1364" s="29"/>
      <c r="AE1364" s="29"/>
      <c r="AF1364" s="29"/>
      <c r="AG1364" s="30"/>
      <c r="AH1364" s="28" t="s">
        <v>26</v>
      </c>
      <c r="AI1364" s="29"/>
      <c r="AJ1364" s="29"/>
      <c r="AK1364" s="29"/>
      <c r="AL1364" s="30"/>
      <c r="AM1364" s="3" t="s">
        <v>65</v>
      </c>
    </row>
    <row r="1365" spans="1:43" ht="12.2" customHeight="1" x14ac:dyDescent="0.2">
      <c r="A1365" s="46" t="s">
        <v>66</v>
      </c>
      <c r="B1365" s="46"/>
      <c r="C1365" s="46"/>
      <c r="D1365" s="46"/>
      <c r="E1365" s="46"/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  <c r="R1365" s="46"/>
      <c r="S1365" s="46"/>
      <c r="T1365" s="46"/>
      <c r="U1365" s="46"/>
      <c r="V1365" s="46"/>
      <c r="W1365" s="46"/>
      <c r="X1365" s="46"/>
      <c r="Y1365" s="46"/>
      <c r="Z1365" s="46"/>
      <c r="AA1365" s="46"/>
      <c r="AB1365" s="46"/>
      <c r="AC1365" s="46"/>
      <c r="AD1365" s="46"/>
      <c r="AE1365" s="46"/>
      <c r="AF1365" s="46"/>
      <c r="AG1365" s="46"/>
      <c r="AH1365" s="47">
        <v>0</v>
      </c>
      <c r="AI1365" s="48"/>
      <c r="AJ1365" s="48"/>
      <c r="AK1365" s="48"/>
      <c r="AL1365" s="48"/>
      <c r="AM1365" s="49"/>
    </row>
    <row r="1366" spans="1:43" ht="10.9" customHeight="1" x14ac:dyDescent="0.2">
      <c r="A1366" s="19"/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</row>
    <row r="1367" spans="1:43" ht="12.2" customHeight="1" x14ac:dyDescent="0.2">
      <c r="A1367" s="50" t="s">
        <v>67</v>
      </c>
      <c r="B1367" s="51"/>
      <c r="C1367" s="51"/>
      <c r="D1367" s="51"/>
      <c r="E1367" s="51"/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  <c r="R1367" s="51"/>
      <c r="S1367" s="51"/>
      <c r="T1367" s="51"/>
      <c r="U1367" s="51"/>
      <c r="V1367" s="51"/>
      <c r="W1367" s="51"/>
      <c r="X1367" s="51"/>
      <c r="Y1367" s="51"/>
      <c r="Z1367" s="51"/>
      <c r="AA1367" s="51"/>
      <c r="AB1367" s="51"/>
      <c r="AC1367" s="51"/>
      <c r="AD1367" s="51"/>
      <c r="AE1367" s="51"/>
      <c r="AF1367" s="51"/>
      <c r="AG1367" s="52"/>
      <c r="AH1367" s="71">
        <f>SUM(AA1349,AH1359,AH1362,AH1365)</f>
        <v>179.94</v>
      </c>
      <c r="AI1367" s="72"/>
      <c r="AJ1367" s="72"/>
      <c r="AK1367" s="72"/>
      <c r="AL1367" s="72"/>
      <c r="AM1367" s="73"/>
      <c r="AQ1367" s="11"/>
    </row>
    <row r="1368" spans="1:43" ht="12.2" customHeight="1" x14ac:dyDescent="0.2">
      <c r="A1368" s="7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9" t="s">
        <v>421</v>
      </c>
      <c r="AD1368" s="77">
        <f>[1]BDI!$L$10</f>
        <v>0.20230000000000001</v>
      </c>
      <c r="AE1368" s="77"/>
      <c r="AF1368" s="77"/>
      <c r="AG1368" s="78"/>
      <c r="AH1368" s="74">
        <f>IF(AD1368=0,0,TRUNC(AH1367*AD1368,2))</f>
        <v>36.4</v>
      </c>
      <c r="AI1368" s="75"/>
      <c r="AJ1368" s="75"/>
      <c r="AK1368" s="75"/>
      <c r="AL1368" s="75"/>
      <c r="AM1368" s="76"/>
    </row>
    <row r="1369" spans="1:43" ht="12.2" customHeight="1" x14ac:dyDescent="0.2">
      <c r="A1369" s="50" t="s">
        <v>68</v>
      </c>
      <c r="B1369" s="51"/>
      <c r="C1369" s="51"/>
      <c r="D1369" s="51"/>
      <c r="E1369" s="51"/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1"/>
      <c r="S1369" s="51"/>
      <c r="T1369" s="51"/>
      <c r="U1369" s="51"/>
      <c r="V1369" s="51"/>
      <c r="W1369" s="51"/>
      <c r="X1369" s="51"/>
      <c r="Y1369" s="51"/>
      <c r="Z1369" s="51"/>
      <c r="AA1369" s="51"/>
      <c r="AB1369" s="51"/>
      <c r="AC1369" s="51"/>
      <c r="AD1369" s="51"/>
      <c r="AE1369" s="51"/>
      <c r="AF1369" s="51"/>
      <c r="AG1369" s="52"/>
      <c r="AH1369" s="74">
        <f>AH1368+AH1367</f>
        <v>216.34</v>
      </c>
      <c r="AI1369" s="75"/>
      <c r="AJ1369" s="75"/>
      <c r="AK1369" s="75"/>
      <c r="AL1369" s="75"/>
      <c r="AM1369" s="76"/>
    </row>
    <row r="1370" spans="1:43" ht="10.9" customHeight="1" x14ac:dyDescent="0.2">
      <c r="A1370" s="19"/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</row>
    <row r="1371" spans="1:43" ht="10.35" customHeight="1" x14ac:dyDescent="0.2">
      <c r="A1371" s="27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</row>
    <row r="1372" spans="1:43" ht="10.9" customHeight="1" x14ac:dyDescent="0.2">
      <c r="A1372" s="19"/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</row>
    <row r="1373" spans="1:43" ht="24.2" customHeight="1" x14ac:dyDescent="0.2">
      <c r="A1373" s="20" t="s">
        <v>297</v>
      </c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1" t="s">
        <v>18</v>
      </c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</row>
    <row r="1374" spans="1:43" ht="12.2" customHeight="1" x14ac:dyDescent="0.2">
      <c r="A1374" s="22" t="s">
        <v>298</v>
      </c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3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</row>
    <row r="1375" spans="1:43" ht="10.9" customHeight="1" x14ac:dyDescent="0.2">
      <c r="A1375" s="19"/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</row>
    <row r="1376" spans="1:43" ht="24.2" customHeight="1" x14ac:dyDescent="0.2">
      <c r="A1376" s="24" t="s">
        <v>20</v>
      </c>
      <c r="B1376" s="25"/>
      <c r="C1376" s="25"/>
      <c r="D1376" s="25"/>
      <c r="E1376" s="25"/>
      <c r="F1376" s="25"/>
      <c r="G1376" s="25"/>
      <c r="H1376" s="26"/>
      <c r="I1376" s="24" t="s">
        <v>21</v>
      </c>
      <c r="J1376" s="26"/>
      <c r="K1376" s="28" t="s">
        <v>22</v>
      </c>
      <c r="L1376" s="29"/>
      <c r="M1376" s="29"/>
      <c r="N1376" s="30"/>
      <c r="O1376" s="28" t="s">
        <v>23</v>
      </c>
      <c r="P1376" s="29"/>
      <c r="Q1376" s="29"/>
      <c r="R1376" s="30"/>
      <c r="S1376" s="28" t="s">
        <v>24</v>
      </c>
      <c r="T1376" s="29"/>
      <c r="U1376" s="29"/>
      <c r="V1376" s="29"/>
      <c r="W1376" s="29"/>
      <c r="X1376" s="30"/>
      <c r="Y1376" s="28" t="s">
        <v>25</v>
      </c>
      <c r="Z1376" s="29"/>
      <c r="AA1376" s="29"/>
      <c r="AB1376" s="29"/>
      <c r="AC1376" s="29"/>
      <c r="AD1376" s="29"/>
      <c r="AE1376" s="30"/>
      <c r="AF1376" s="28" t="s">
        <v>26</v>
      </c>
      <c r="AG1376" s="29"/>
      <c r="AH1376" s="29"/>
      <c r="AI1376" s="29"/>
      <c r="AJ1376" s="30"/>
      <c r="AK1376" s="28" t="s">
        <v>27</v>
      </c>
      <c r="AL1376" s="29"/>
      <c r="AM1376" s="30"/>
    </row>
    <row r="1377" spans="1:39" ht="36.200000000000003" customHeight="1" x14ac:dyDescent="0.2">
      <c r="A1377" s="31" t="s">
        <v>299</v>
      </c>
      <c r="B1377" s="32"/>
      <c r="C1377" s="32"/>
      <c r="D1377" s="32"/>
      <c r="E1377" s="32"/>
      <c r="F1377" s="32"/>
      <c r="G1377" s="32"/>
      <c r="H1377" s="33"/>
      <c r="I1377" s="31" t="s">
        <v>300</v>
      </c>
      <c r="J1377" s="33"/>
      <c r="K1377" s="79">
        <v>1</v>
      </c>
      <c r="L1377" s="80"/>
      <c r="M1377" s="80"/>
      <c r="N1377" s="81"/>
      <c r="O1377" s="79">
        <v>0</v>
      </c>
      <c r="P1377" s="80"/>
      <c r="Q1377" s="80"/>
      <c r="R1377" s="81"/>
      <c r="S1377" s="62">
        <v>5.52</v>
      </c>
      <c r="T1377" s="63"/>
      <c r="U1377" s="63"/>
      <c r="V1377" s="63"/>
      <c r="W1377" s="63"/>
      <c r="X1377" s="64"/>
      <c r="Y1377" s="62">
        <v>3.22</v>
      </c>
      <c r="Z1377" s="63"/>
      <c r="AA1377" s="63"/>
      <c r="AB1377" s="63"/>
      <c r="AC1377" s="63"/>
      <c r="AD1377" s="63"/>
      <c r="AE1377" s="64"/>
      <c r="AF1377" s="40">
        <v>0.18362000000000001</v>
      </c>
      <c r="AG1377" s="41"/>
      <c r="AH1377" s="41"/>
      <c r="AI1377" s="41"/>
      <c r="AJ1377" s="42"/>
      <c r="AK1377" s="62">
        <f t="shared" ref="AK1377:AK1379" si="26">TRUNC((K1377*S1377*AF1377)+(O1377*Y1377*AF1377),2)</f>
        <v>1.01</v>
      </c>
      <c r="AL1377" s="63"/>
      <c r="AM1377" s="64"/>
    </row>
    <row r="1378" spans="1:39" ht="12.2" customHeight="1" x14ac:dyDescent="0.2">
      <c r="A1378" s="31" t="s">
        <v>117</v>
      </c>
      <c r="B1378" s="32"/>
      <c r="C1378" s="32"/>
      <c r="D1378" s="32"/>
      <c r="E1378" s="32"/>
      <c r="F1378" s="32"/>
      <c r="G1378" s="32"/>
      <c r="H1378" s="33"/>
      <c r="I1378" s="31" t="s">
        <v>118</v>
      </c>
      <c r="J1378" s="33"/>
      <c r="K1378" s="79">
        <v>1</v>
      </c>
      <c r="L1378" s="80"/>
      <c r="M1378" s="80"/>
      <c r="N1378" s="81"/>
      <c r="O1378" s="79">
        <v>0</v>
      </c>
      <c r="P1378" s="80"/>
      <c r="Q1378" s="80"/>
      <c r="R1378" s="81"/>
      <c r="S1378" s="34">
        <v>11.59</v>
      </c>
      <c r="T1378" s="35"/>
      <c r="U1378" s="35"/>
      <c r="V1378" s="35"/>
      <c r="W1378" s="35"/>
      <c r="X1378" s="36"/>
      <c r="Y1378" s="62">
        <v>0.48</v>
      </c>
      <c r="Z1378" s="63"/>
      <c r="AA1378" s="63"/>
      <c r="AB1378" s="63"/>
      <c r="AC1378" s="63"/>
      <c r="AD1378" s="63"/>
      <c r="AE1378" s="64"/>
      <c r="AF1378" s="40">
        <v>0.18362000000000001</v>
      </c>
      <c r="AG1378" s="41"/>
      <c r="AH1378" s="41"/>
      <c r="AI1378" s="41"/>
      <c r="AJ1378" s="42"/>
      <c r="AK1378" s="62">
        <f t="shared" si="26"/>
        <v>2.12</v>
      </c>
      <c r="AL1378" s="63"/>
      <c r="AM1378" s="64"/>
    </row>
    <row r="1379" spans="1:39" ht="24.2" customHeight="1" x14ac:dyDescent="0.2">
      <c r="A1379" s="31" t="s">
        <v>301</v>
      </c>
      <c r="B1379" s="32"/>
      <c r="C1379" s="32"/>
      <c r="D1379" s="32"/>
      <c r="E1379" s="32"/>
      <c r="F1379" s="32"/>
      <c r="G1379" s="32"/>
      <c r="H1379" s="33"/>
      <c r="I1379" s="31" t="s">
        <v>302</v>
      </c>
      <c r="J1379" s="33"/>
      <c r="K1379" s="79">
        <v>1</v>
      </c>
      <c r="L1379" s="80"/>
      <c r="M1379" s="80"/>
      <c r="N1379" s="81"/>
      <c r="O1379" s="79">
        <v>0</v>
      </c>
      <c r="P1379" s="80"/>
      <c r="Q1379" s="80"/>
      <c r="R1379" s="81"/>
      <c r="S1379" s="34">
        <v>30.84</v>
      </c>
      <c r="T1379" s="35"/>
      <c r="U1379" s="35"/>
      <c r="V1379" s="35"/>
      <c r="W1379" s="35"/>
      <c r="X1379" s="36"/>
      <c r="Y1379" s="34">
        <v>30.27</v>
      </c>
      <c r="Z1379" s="35"/>
      <c r="AA1379" s="35"/>
      <c r="AB1379" s="35"/>
      <c r="AC1379" s="35"/>
      <c r="AD1379" s="35"/>
      <c r="AE1379" s="36"/>
      <c r="AF1379" s="40">
        <v>0.18362000000000001</v>
      </c>
      <c r="AG1379" s="41"/>
      <c r="AH1379" s="41"/>
      <c r="AI1379" s="41"/>
      <c r="AJ1379" s="42"/>
      <c r="AK1379" s="62">
        <f t="shared" si="26"/>
        <v>5.66</v>
      </c>
      <c r="AL1379" s="63"/>
      <c r="AM1379" s="64"/>
    </row>
    <row r="1380" spans="1:39" ht="12.2" customHeight="1" x14ac:dyDescent="0.2">
      <c r="A1380" s="46" t="s">
        <v>28</v>
      </c>
      <c r="B1380" s="46"/>
      <c r="C1380" s="46"/>
      <c r="D1380" s="46"/>
      <c r="E1380" s="46"/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  <c r="R1380" s="46"/>
      <c r="S1380" s="46"/>
      <c r="T1380" s="46"/>
      <c r="U1380" s="46"/>
      <c r="V1380" s="46"/>
      <c r="W1380" s="46"/>
      <c r="X1380" s="46"/>
      <c r="Y1380" s="46"/>
      <c r="Z1380" s="46"/>
      <c r="AA1380" s="46"/>
      <c r="AB1380" s="46"/>
      <c r="AC1380" s="46"/>
      <c r="AD1380" s="46"/>
      <c r="AE1380" s="46"/>
      <c r="AF1380" s="46"/>
      <c r="AG1380" s="46"/>
      <c r="AH1380" s="47">
        <f>SUM(AK1377:AM1379)</f>
        <v>8.7899999999999991</v>
      </c>
      <c r="AI1380" s="48"/>
      <c r="AJ1380" s="48"/>
      <c r="AK1380" s="48"/>
      <c r="AL1380" s="48"/>
      <c r="AM1380" s="49"/>
    </row>
    <row r="1381" spans="1:39" ht="10.9" customHeight="1" x14ac:dyDescent="0.2">
      <c r="A1381" s="19"/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</row>
    <row r="1382" spans="1:39" ht="24.2" customHeight="1" x14ac:dyDescent="0.2">
      <c r="A1382" s="24" t="s">
        <v>29</v>
      </c>
      <c r="B1382" s="25"/>
      <c r="C1382" s="25"/>
      <c r="D1382" s="25"/>
      <c r="E1382" s="25"/>
      <c r="F1382" s="25"/>
      <c r="G1382" s="25"/>
      <c r="H1382" s="26"/>
      <c r="I1382" s="24" t="s">
        <v>21</v>
      </c>
      <c r="J1382" s="26"/>
      <c r="K1382" s="28" t="s">
        <v>30</v>
      </c>
      <c r="L1382" s="29"/>
      <c r="M1382" s="29"/>
      <c r="N1382" s="29"/>
      <c r="O1382" s="29"/>
      <c r="P1382" s="30"/>
      <c r="Q1382" s="28" t="s">
        <v>31</v>
      </c>
      <c r="R1382" s="29"/>
      <c r="S1382" s="29"/>
      <c r="T1382" s="29"/>
      <c r="U1382" s="29"/>
      <c r="V1382" s="30"/>
      <c r="W1382" s="28" t="s">
        <v>32</v>
      </c>
      <c r="X1382" s="29"/>
      <c r="Y1382" s="29"/>
      <c r="Z1382" s="29"/>
      <c r="AA1382" s="29"/>
      <c r="AB1382" s="29"/>
      <c r="AC1382" s="30"/>
      <c r="AD1382" s="28" t="s">
        <v>26</v>
      </c>
      <c r="AE1382" s="29"/>
      <c r="AF1382" s="29"/>
      <c r="AG1382" s="29"/>
      <c r="AH1382" s="29"/>
      <c r="AI1382" s="29"/>
      <c r="AJ1382" s="30"/>
      <c r="AK1382" s="28" t="s">
        <v>27</v>
      </c>
      <c r="AL1382" s="29"/>
      <c r="AM1382" s="30"/>
    </row>
    <row r="1383" spans="1:39" ht="12.2" customHeight="1" x14ac:dyDescent="0.2">
      <c r="A1383" s="31" t="s">
        <v>142</v>
      </c>
      <c r="B1383" s="32"/>
      <c r="C1383" s="32"/>
      <c r="D1383" s="32"/>
      <c r="E1383" s="32"/>
      <c r="F1383" s="32"/>
      <c r="G1383" s="32"/>
      <c r="H1383" s="33"/>
      <c r="I1383" s="31" t="s">
        <v>143</v>
      </c>
      <c r="J1383" s="33"/>
      <c r="K1383" s="62">
        <v>7.86</v>
      </c>
      <c r="L1383" s="63"/>
      <c r="M1383" s="63"/>
      <c r="N1383" s="63"/>
      <c r="O1383" s="63"/>
      <c r="P1383" s="64"/>
      <c r="Q1383" s="34">
        <v>23.79</v>
      </c>
      <c r="R1383" s="35"/>
      <c r="S1383" s="35"/>
      <c r="T1383" s="35"/>
      <c r="U1383" s="35"/>
      <c r="V1383" s="36"/>
      <c r="W1383" s="37">
        <v>202.68</v>
      </c>
      <c r="X1383" s="38"/>
      <c r="Y1383" s="38"/>
      <c r="Z1383" s="38"/>
      <c r="AA1383" s="38"/>
      <c r="AB1383" s="38"/>
      <c r="AC1383" s="39"/>
      <c r="AD1383" s="40">
        <v>6</v>
      </c>
      <c r="AE1383" s="41"/>
      <c r="AF1383" s="41"/>
      <c r="AG1383" s="41"/>
      <c r="AH1383" s="41"/>
      <c r="AI1383" s="41"/>
      <c r="AJ1383" s="42"/>
      <c r="AK1383" s="43">
        <f>TRUNC(AD1383*Q1383,2)</f>
        <v>142.74</v>
      </c>
      <c r="AL1383" s="44"/>
      <c r="AM1383" s="45"/>
    </row>
    <row r="1384" spans="1:39" ht="12.2" customHeight="1" x14ac:dyDescent="0.2">
      <c r="A1384" s="31" t="s">
        <v>303</v>
      </c>
      <c r="B1384" s="32"/>
      <c r="C1384" s="32"/>
      <c r="D1384" s="32"/>
      <c r="E1384" s="32"/>
      <c r="F1384" s="32"/>
      <c r="G1384" s="32"/>
      <c r="H1384" s="33"/>
      <c r="I1384" s="31" t="s">
        <v>304</v>
      </c>
      <c r="J1384" s="33"/>
      <c r="K1384" s="34">
        <v>10.48</v>
      </c>
      <c r="L1384" s="35"/>
      <c r="M1384" s="35"/>
      <c r="N1384" s="35"/>
      <c r="O1384" s="35"/>
      <c r="P1384" s="36"/>
      <c r="Q1384" s="34">
        <v>28.01</v>
      </c>
      <c r="R1384" s="35"/>
      <c r="S1384" s="35"/>
      <c r="T1384" s="35"/>
      <c r="U1384" s="35"/>
      <c r="V1384" s="36"/>
      <c r="W1384" s="37">
        <v>167.29</v>
      </c>
      <c r="X1384" s="38"/>
      <c r="Y1384" s="38"/>
      <c r="Z1384" s="38"/>
      <c r="AA1384" s="38"/>
      <c r="AB1384" s="38"/>
      <c r="AC1384" s="39"/>
      <c r="AD1384" s="40">
        <v>2</v>
      </c>
      <c r="AE1384" s="41"/>
      <c r="AF1384" s="41"/>
      <c r="AG1384" s="41"/>
      <c r="AH1384" s="41"/>
      <c r="AI1384" s="41"/>
      <c r="AJ1384" s="42"/>
      <c r="AK1384" s="43">
        <f>TRUNC(AD1384*Q1384,2)</f>
        <v>56.02</v>
      </c>
      <c r="AL1384" s="44"/>
      <c r="AM1384" s="45"/>
    </row>
    <row r="1385" spans="1:39" ht="12.2" customHeight="1" x14ac:dyDescent="0.2">
      <c r="A1385" s="46" t="s">
        <v>37</v>
      </c>
      <c r="B1385" s="46"/>
      <c r="C1385" s="46"/>
      <c r="D1385" s="46"/>
      <c r="E1385" s="46"/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  <c r="V1385" s="46"/>
      <c r="W1385" s="46"/>
      <c r="X1385" s="46"/>
      <c r="Y1385" s="46"/>
      <c r="Z1385" s="46"/>
      <c r="AA1385" s="46"/>
      <c r="AB1385" s="46"/>
      <c r="AC1385" s="46"/>
      <c r="AD1385" s="46"/>
      <c r="AE1385" s="46"/>
      <c r="AF1385" s="46"/>
      <c r="AG1385" s="46"/>
      <c r="AH1385" s="65">
        <f>SUM(AK1383:AM1384)</f>
        <v>198.76000000000002</v>
      </c>
      <c r="AI1385" s="66"/>
      <c r="AJ1385" s="66"/>
      <c r="AK1385" s="66"/>
      <c r="AL1385" s="66"/>
      <c r="AM1385" s="67"/>
    </row>
    <row r="1386" spans="1:39" ht="10.9" customHeight="1" x14ac:dyDescent="0.2">
      <c r="A1386" s="19"/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</row>
    <row r="1387" spans="1:39" ht="24.2" customHeight="1" x14ac:dyDescent="0.2">
      <c r="A1387" s="24" t="s">
        <v>38</v>
      </c>
      <c r="B1387" s="25"/>
      <c r="C1387" s="25"/>
      <c r="D1387" s="25"/>
      <c r="E1387" s="25"/>
      <c r="F1387" s="25"/>
      <c r="G1387" s="25"/>
      <c r="H1387" s="26"/>
      <c r="I1387" s="24" t="s">
        <v>21</v>
      </c>
      <c r="J1387" s="26"/>
      <c r="K1387" s="59" t="s">
        <v>39</v>
      </c>
      <c r="L1387" s="60"/>
      <c r="M1387" s="60"/>
      <c r="N1387" s="60"/>
      <c r="O1387" s="60"/>
      <c r="P1387" s="61"/>
      <c r="Q1387" s="59" t="s">
        <v>40</v>
      </c>
      <c r="R1387" s="60"/>
      <c r="S1387" s="60"/>
      <c r="T1387" s="61"/>
      <c r="U1387" s="59" t="s">
        <v>41</v>
      </c>
      <c r="V1387" s="60"/>
      <c r="W1387" s="60"/>
      <c r="X1387" s="61"/>
      <c r="Y1387" s="59" t="s">
        <v>42</v>
      </c>
      <c r="Z1387" s="60"/>
      <c r="AA1387" s="60"/>
      <c r="AB1387" s="60"/>
      <c r="AC1387" s="60"/>
      <c r="AD1387" s="61"/>
      <c r="AE1387" s="28" t="s">
        <v>43</v>
      </c>
      <c r="AF1387" s="29"/>
      <c r="AG1387" s="29"/>
      <c r="AH1387" s="29"/>
      <c r="AI1387" s="29"/>
      <c r="AJ1387" s="29"/>
      <c r="AK1387" s="29"/>
      <c r="AL1387" s="29"/>
      <c r="AM1387" s="30"/>
    </row>
    <row r="1388" spans="1:39" ht="12.2" customHeight="1" x14ac:dyDescent="0.2">
      <c r="A1388" s="46" t="s">
        <v>44</v>
      </c>
      <c r="B1388" s="46"/>
      <c r="C1388" s="46"/>
      <c r="D1388" s="46"/>
      <c r="E1388" s="46"/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  <c r="R1388" s="46"/>
      <c r="S1388" s="46"/>
      <c r="T1388" s="46"/>
      <c r="U1388" s="46"/>
      <c r="V1388" s="46"/>
      <c r="W1388" s="46"/>
      <c r="X1388" s="46"/>
      <c r="Y1388" s="46"/>
      <c r="Z1388" s="46"/>
      <c r="AA1388" s="46"/>
      <c r="AB1388" s="46"/>
      <c r="AC1388" s="46"/>
      <c r="AD1388" s="46"/>
      <c r="AE1388" s="46"/>
      <c r="AF1388" s="46"/>
      <c r="AG1388" s="46"/>
      <c r="AH1388" s="47">
        <v>0</v>
      </c>
      <c r="AI1388" s="48"/>
      <c r="AJ1388" s="48"/>
      <c r="AK1388" s="48"/>
      <c r="AL1388" s="48"/>
      <c r="AM1388" s="49"/>
    </row>
    <row r="1389" spans="1:39" ht="10.9" customHeight="1" x14ac:dyDescent="0.2">
      <c r="A1389" s="19"/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</row>
    <row r="1390" spans="1:39" ht="12.2" customHeight="1" x14ac:dyDescent="0.2">
      <c r="A1390" s="50" t="s">
        <v>45</v>
      </c>
      <c r="B1390" s="51"/>
      <c r="C1390" s="51"/>
      <c r="D1390" s="51"/>
      <c r="E1390" s="51"/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  <c r="R1390" s="51"/>
      <c r="S1390" s="51"/>
      <c r="T1390" s="51"/>
      <c r="U1390" s="51"/>
      <c r="V1390" s="51"/>
      <c r="W1390" s="51"/>
      <c r="X1390" s="51"/>
      <c r="Y1390" s="51"/>
      <c r="Z1390" s="52"/>
      <c r="AA1390" s="65">
        <f>SUM(AH1380,AH1385,AH1388)</f>
        <v>207.55</v>
      </c>
      <c r="AB1390" s="66"/>
      <c r="AC1390" s="66"/>
      <c r="AD1390" s="66"/>
      <c r="AE1390" s="66"/>
      <c r="AF1390" s="66"/>
      <c r="AG1390" s="66"/>
      <c r="AH1390" s="66"/>
      <c r="AI1390" s="66"/>
      <c r="AJ1390" s="66"/>
      <c r="AK1390" s="66"/>
      <c r="AL1390" s="66"/>
      <c r="AM1390" s="67"/>
    </row>
    <row r="1391" spans="1:39" ht="12.2" customHeight="1" x14ac:dyDescent="0.2">
      <c r="A1391" s="50" t="s">
        <v>46</v>
      </c>
      <c r="B1391" s="51"/>
      <c r="C1391" s="51"/>
      <c r="D1391" s="51"/>
      <c r="E1391" s="51"/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  <c r="R1391" s="51"/>
      <c r="S1391" s="51"/>
      <c r="T1391" s="51"/>
      <c r="U1391" s="51"/>
      <c r="V1391" s="51"/>
      <c r="W1391" s="51"/>
      <c r="X1391" s="51"/>
      <c r="Y1391" s="51"/>
      <c r="Z1391" s="52"/>
      <c r="AA1391" s="102">
        <v>15.87</v>
      </c>
      <c r="AB1391" s="103"/>
      <c r="AC1391" s="103"/>
      <c r="AD1391" s="103"/>
      <c r="AE1391" s="103"/>
      <c r="AF1391" s="103"/>
      <c r="AG1391" s="103"/>
      <c r="AH1391" s="103"/>
      <c r="AI1391" s="103"/>
      <c r="AJ1391" s="103"/>
      <c r="AK1391" s="103"/>
      <c r="AL1391" s="103"/>
      <c r="AM1391" s="104"/>
    </row>
    <row r="1392" spans="1:39" ht="12.2" customHeight="1" x14ac:dyDescent="0.2">
      <c r="A1392" s="50" t="s">
        <v>47</v>
      </c>
      <c r="B1392" s="51"/>
      <c r="C1392" s="51"/>
      <c r="D1392" s="51"/>
      <c r="E1392" s="51"/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  <c r="R1392" s="51"/>
      <c r="S1392" s="51"/>
      <c r="T1392" s="51"/>
      <c r="U1392" s="51"/>
      <c r="V1392" s="51"/>
      <c r="W1392" s="51"/>
      <c r="X1392" s="51"/>
      <c r="Y1392" s="51"/>
      <c r="Z1392" s="52"/>
      <c r="AA1392" s="56">
        <f>TRUNC(AA1390/AA1391,2)</f>
        <v>13.07</v>
      </c>
      <c r="AB1392" s="57"/>
      <c r="AC1392" s="57"/>
      <c r="AD1392" s="57"/>
      <c r="AE1392" s="57"/>
      <c r="AF1392" s="57"/>
      <c r="AG1392" s="57"/>
      <c r="AH1392" s="57"/>
      <c r="AI1392" s="57"/>
      <c r="AJ1392" s="57"/>
      <c r="AK1392" s="57"/>
      <c r="AL1392" s="57"/>
      <c r="AM1392" s="58"/>
    </row>
    <row r="1393" spans="1:39" ht="10.9" customHeight="1" x14ac:dyDescent="0.2">
      <c r="A1393" s="19"/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</row>
    <row r="1394" spans="1:39" ht="24.2" customHeight="1" x14ac:dyDescent="0.2">
      <c r="A1394" s="24" t="s">
        <v>48</v>
      </c>
      <c r="B1394" s="25"/>
      <c r="C1394" s="25"/>
      <c r="D1394" s="25"/>
      <c r="E1394" s="25"/>
      <c r="F1394" s="25"/>
      <c r="G1394" s="25"/>
      <c r="H1394" s="25"/>
      <c r="I1394" s="25"/>
      <c r="J1394" s="25"/>
      <c r="K1394" s="26"/>
      <c r="L1394" s="24" t="s">
        <v>21</v>
      </c>
      <c r="M1394" s="25"/>
      <c r="N1394" s="25"/>
      <c r="O1394" s="26"/>
      <c r="P1394" s="59" t="s">
        <v>49</v>
      </c>
      <c r="Q1394" s="60"/>
      <c r="R1394" s="60"/>
      <c r="S1394" s="61"/>
      <c r="T1394" s="28" t="s">
        <v>50</v>
      </c>
      <c r="U1394" s="29"/>
      <c r="V1394" s="29"/>
      <c r="W1394" s="29"/>
      <c r="X1394" s="29"/>
      <c r="Y1394" s="29"/>
      <c r="Z1394" s="29"/>
      <c r="AA1394" s="30"/>
      <c r="AB1394" s="28" t="s">
        <v>26</v>
      </c>
      <c r="AC1394" s="29"/>
      <c r="AD1394" s="29"/>
      <c r="AE1394" s="29"/>
      <c r="AF1394" s="29"/>
      <c r="AG1394" s="29"/>
      <c r="AH1394" s="29"/>
      <c r="AI1394" s="29"/>
      <c r="AJ1394" s="30"/>
      <c r="AK1394" s="28" t="s">
        <v>50</v>
      </c>
      <c r="AL1394" s="29"/>
      <c r="AM1394" s="30"/>
    </row>
    <row r="1395" spans="1:39" ht="12.2" customHeight="1" x14ac:dyDescent="0.2">
      <c r="A1395" s="31" t="s">
        <v>305</v>
      </c>
      <c r="B1395" s="32"/>
      <c r="C1395" s="32"/>
      <c r="D1395" s="32"/>
      <c r="E1395" s="32"/>
      <c r="F1395" s="32"/>
      <c r="G1395" s="32"/>
      <c r="H1395" s="32"/>
      <c r="I1395" s="32"/>
      <c r="J1395" s="32"/>
      <c r="K1395" s="33"/>
      <c r="L1395" s="31" t="s">
        <v>306</v>
      </c>
      <c r="M1395" s="32"/>
      <c r="N1395" s="32"/>
      <c r="O1395" s="33"/>
      <c r="P1395" s="68" t="s">
        <v>53</v>
      </c>
      <c r="Q1395" s="69"/>
      <c r="R1395" s="69"/>
      <c r="S1395" s="70"/>
      <c r="T1395" s="62">
        <v>6.73</v>
      </c>
      <c r="U1395" s="63"/>
      <c r="V1395" s="63"/>
      <c r="W1395" s="63"/>
      <c r="X1395" s="63"/>
      <c r="Y1395" s="63"/>
      <c r="Z1395" s="63"/>
      <c r="AA1395" s="64"/>
      <c r="AB1395" s="40">
        <v>7.8399999999999997E-2</v>
      </c>
      <c r="AC1395" s="41"/>
      <c r="AD1395" s="41"/>
      <c r="AE1395" s="41"/>
      <c r="AF1395" s="41"/>
      <c r="AG1395" s="41"/>
      <c r="AH1395" s="41"/>
      <c r="AI1395" s="41"/>
      <c r="AJ1395" s="42"/>
      <c r="AK1395" s="43">
        <f t="shared" ref="AK1395:AK1403" si="27">TRUNC(AB1395*T1395,2)</f>
        <v>0.52</v>
      </c>
      <c r="AL1395" s="44"/>
      <c r="AM1395" s="45"/>
    </row>
    <row r="1396" spans="1:39" ht="12.2" customHeight="1" x14ac:dyDescent="0.2">
      <c r="A1396" s="31" t="s">
        <v>307</v>
      </c>
      <c r="B1396" s="32"/>
      <c r="C1396" s="32"/>
      <c r="D1396" s="32"/>
      <c r="E1396" s="32"/>
      <c r="F1396" s="32"/>
      <c r="G1396" s="32"/>
      <c r="H1396" s="32"/>
      <c r="I1396" s="32"/>
      <c r="J1396" s="32"/>
      <c r="K1396" s="33"/>
      <c r="L1396" s="31" t="s">
        <v>308</v>
      </c>
      <c r="M1396" s="32"/>
      <c r="N1396" s="32"/>
      <c r="O1396" s="33"/>
      <c r="P1396" s="68" t="s">
        <v>53</v>
      </c>
      <c r="Q1396" s="69"/>
      <c r="R1396" s="69"/>
      <c r="S1396" s="70"/>
      <c r="T1396" s="62">
        <v>6.88</v>
      </c>
      <c r="U1396" s="63"/>
      <c r="V1396" s="63"/>
      <c r="W1396" s="63"/>
      <c r="X1396" s="63"/>
      <c r="Y1396" s="63"/>
      <c r="Z1396" s="63"/>
      <c r="AA1396" s="64"/>
      <c r="AB1396" s="40">
        <v>2.3050000000000001E-2</v>
      </c>
      <c r="AC1396" s="41"/>
      <c r="AD1396" s="41"/>
      <c r="AE1396" s="41"/>
      <c r="AF1396" s="41"/>
      <c r="AG1396" s="41"/>
      <c r="AH1396" s="41"/>
      <c r="AI1396" s="41"/>
      <c r="AJ1396" s="42"/>
      <c r="AK1396" s="43">
        <f t="shared" si="27"/>
        <v>0.15</v>
      </c>
      <c r="AL1396" s="44"/>
      <c r="AM1396" s="45"/>
    </row>
    <row r="1397" spans="1:39" ht="12.2" customHeight="1" x14ac:dyDescent="0.2">
      <c r="A1397" s="31" t="s">
        <v>309</v>
      </c>
      <c r="B1397" s="32"/>
      <c r="C1397" s="32"/>
      <c r="D1397" s="32"/>
      <c r="E1397" s="32"/>
      <c r="F1397" s="32"/>
      <c r="G1397" s="32"/>
      <c r="H1397" s="32"/>
      <c r="I1397" s="32"/>
      <c r="J1397" s="32"/>
      <c r="K1397" s="33"/>
      <c r="L1397" s="31" t="s">
        <v>310</v>
      </c>
      <c r="M1397" s="32"/>
      <c r="N1397" s="32"/>
      <c r="O1397" s="33"/>
      <c r="P1397" s="68" t="s">
        <v>56</v>
      </c>
      <c r="Q1397" s="69"/>
      <c r="R1397" s="69"/>
      <c r="S1397" s="70"/>
      <c r="T1397" s="62">
        <v>0.76</v>
      </c>
      <c r="U1397" s="63"/>
      <c r="V1397" s="63"/>
      <c r="W1397" s="63"/>
      <c r="X1397" s="63"/>
      <c r="Y1397" s="63"/>
      <c r="Z1397" s="63"/>
      <c r="AA1397" s="64"/>
      <c r="AB1397" s="40">
        <v>9.3299999999999998E-3</v>
      </c>
      <c r="AC1397" s="41"/>
      <c r="AD1397" s="41"/>
      <c r="AE1397" s="41"/>
      <c r="AF1397" s="41"/>
      <c r="AG1397" s="41"/>
      <c r="AH1397" s="41"/>
      <c r="AI1397" s="41"/>
      <c r="AJ1397" s="42"/>
      <c r="AK1397" s="43">
        <f t="shared" si="27"/>
        <v>0</v>
      </c>
      <c r="AL1397" s="44"/>
      <c r="AM1397" s="45"/>
    </row>
    <row r="1398" spans="1:39" ht="24.2" customHeight="1" x14ac:dyDescent="0.2">
      <c r="A1398" s="31" t="s">
        <v>311</v>
      </c>
      <c r="B1398" s="32"/>
      <c r="C1398" s="32"/>
      <c r="D1398" s="32"/>
      <c r="E1398" s="32"/>
      <c r="F1398" s="32"/>
      <c r="G1398" s="32"/>
      <c r="H1398" s="32"/>
      <c r="I1398" s="32"/>
      <c r="J1398" s="32"/>
      <c r="K1398" s="33"/>
      <c r="L1398" s="31" t="s">
        <v>312</v>
      </c>
      <c r="M1398" s="32"/>
      <c r="N1398" s="32"/>
      <c r="O1398" s="33"/>
      <c r="P1398" s="68" t="s">
        <v>56</v>
      </c>
      <c r="Q1398" s="69"/>
      <c r="R1398" s="69"/>
      <c r="S1398" s="70"/>
      <c r="T1398" s="34">
        <v>36.01</v>
      </c>
      <c r="U1398" s="35"/>
      <c r="V1398" s="35"/>
      <c r="W1398" s="35"/>
      <c r="X1398" s="35"/>
      <c r="Y1398" s="35"/>
      <c r="Z1398" s="35"/>
      <c r="AA1398" s="36"/>
      <c r="AB1398" s="40">
        <v>1.04</v>
      </c>
      <c r="AC1398" s="41"/>
      <c r="AD1398" s="41"/>
      <c r="AE1398" s="41"/>
      <c r="AF1398" s="41"/>
      <c r="AG1398" s="41"/>
      <c r="AH1398" s="41"/>
      <c r="AI1398" s="41"/>
      <c r="AJ1398" s="42"/>
      <c r="AK1398" s="43">
        <f t="shared" si="27"/>
        <v>37.450000000000003</v>
      </c>
      <c r="AL1398" s="44"/>
      <c r="AM1398" s="45"/>
    </row>
    <row r="1399" spans="1:39" ht="12.2" customHeight="1" x14ac:dyDescent="0.2">
      <c r="A1399" s="31" t="s">
        <v>174</v>
      </c>
      <c r="B1399" s="32"/>
      <c r="C1399" s="32"/>
      <c r="D1399" s="32"/>
      <c r="E1399" s="32"/>
      <c r="F1399" s="32"/>
      <c r="G1399" s="32"/>
      <c r="H1399" s="32"/>
      <c r="I1399" s="32"/>
      <c r="J1399" s="32"/>
      <c r="K1399" s="33"/>
      <c r="L1399" s="31" t="s">
        <v>175</v>
      </c>
      <c r="M1399" s="32"/>
      <c r="N1399" s="32"/>
      <c r="O1399" s="33"/>
      <c r="P1399" s="68" t="s">
        <v>53</v>
      </c>
      <c r="Q1399" s="69"/>
      <c r="R1399" s="69"/>
      <c r="S1399" s="70"/>
      <c r="T1399" s="62">
        <v>0.65</v>
      </c>
      <c r="U1399" s="63"/>
      <c r="V1399" s="63"/>
      <c r="W1399" s="63"/>
      <c r="X1399" s="63"/>
      <c r="Y1399" s="63"/>
      <c r="Z1399" s="63"/>
      <c r="AA1399" s="64"/>
      <c r="AB1399" s="40">
        <v>5.7618999999999998</v>
      </c>
      <c r="AC1399" s="41"/>
      <c r="AD1399" s="41"/>
      <c r="AE1399" s="41"/>
      <c r="AF1399" s="41"/>
      <c r="AG1399" s="41"/>
      <c r="AH1399" s="41"/>
      <c r="AI1399" s="41"/>
      <c r="AJ1399" s="42"/>
      <c r="AK1399" s="43">
        <f t="shared" si="27"/>
        <v>3.74</v>
      </c>
      <c r="AL1399" s="44"/>
      <c r="AM1399" s="45"/>
    </row>
    <row r="1400" spans="1:39" ht="12.2" customHeight="1" x14ac:dyDescent="0.2">
      <c r="A1400" s="31" t="s">
        <v>313</v>
      </c>
      <c r="B1400" s="32"/>
      <c r="C1400" s="32"/>
      <c r="D1400" s="32"/>
      <c r="E1400" s="32"/>
      <c r="F1400" s="32"/>
      <c r="G1400" s="32"/>
      <c r="H1400" s="32"/>
      <c r="I1400" s="32"/>
      <c r="J1400" s="32"/>
      <c r="K1400" s="33"/>
      <c r="L1400" s="31" t="s">
        <v>314</v>
      </c>
      <c r="M1400" s="32"/>
      <c r="N1400" s="32"/>
      <c r="O1400" s="33"/>
      <c r="P1400" s="68" t="s">
        <v>56</v>
      </c>
      <c r="Q1400" s="69"/>
      <c r="R1400" s="69"/>
      <c r="S1400" s="70"/>
      <c r="T1400" s="62">
        <v>0.11</v>
      </c>
      <c r="U1400" s="63"/>
      <c r="V1400" s="63"/>
      <c r="W1400" s="63"/>
      <c r="X1400" s="63"/>
      <c r="Y1400" s="63"/>
      <c r="Z1400" s="63"/>
      <c r="AA1400" s="64"/>
      <c r="AB1400" s="40">
        <v>1.1058399999999999</v>
      </c>
      <c r="AC1400" s="41"/>
      <c r="AD1400" s="41"/>
      <c r="AE1400" s="41"/>
      <c r="AF1400" s="41"/>
      <c r="AG1400" s="41"/>
      <c r="AH1400" s="41"/>
      <c r="AI1400" s="41"/>
      <c r="AJ1400" s="42"/>
      <c r="AK1400" s="43">
        <f t="shared" si="27"/>
        <v>0.12</v>
      </c>
      <c r="AL1400" s="44"/>
      <c r="AM1400" s="45"/>
    </row>
    <row r="1401" spans="1:39" ht="12.2" customHeight="1" x14ac:dyDescent="0.2">
      <c r="A1401" s="31" t="s">
        <v>315</v>
      </c>
      <c r="B1401" s="32"/>
      <c r="C1401" s="32"/>
      <c r="D1401" s="32"/>
      <c r="E1401" s="32"/>
      <c r="F1401" s="32"/>
      <c r="G1401" s="32"/>
      <c r="H1401" s="32"/>
      <c r="I1401" s="32"/>
      <c r="J1401" s="32"/>
      <c r="K1401" s="33"/>
      <c r="L1401" s="31" t="s">
        <v>316</v>
      </c>
      <c r="M1401" s="32"/>
      <c r="N1401" s="32"/>
      <c r="O1401" s="33"/>
      <c r="P1401" s="68" t="s">
        <v>114</v>
      </c>
      <c r="Q1401" s="69"/>
      <c r="R1401" s="69"/>
      <c r="S1401" s="70"/>
      <c r="T1401" s="62">
        <v>9.4</v>
      </c>
      <c r="U1401" s="63"/>
      <c r="V1401" s="63"/>
      <c r="W1401" s="63"/>
      <c r="X1401" s="63"/>
      <c r="Y1401" s="63"/>
      <c r="Z1401" s="63"/>
      <c r="AA1401" s="64"/>
      <c r="AB1401" s="40">
        <v>0.16</v>
      </c>
      <c r="AC1401" s="41"/>
      <c r="AD1401" s="41"/>
      <c r="AE1401" s="41"/>
      <c r="AF1401" s="41"/>
      <c r="AG1401" s="41"/>
      <c r="AH1401" s="41"/>
      <c r="AI1401" s="41"/>
      <c r="AJ1401" s="42"/>
      <c r="AK1401" s="43">
        <f t="shared" si="27"/>
        <v>1.5</v>
      </c>
      <c r="AL1401" s="44"/>
      <c r="AM1401" s="45"/>
    </row>
    <row r="1402" spans="1:39" ht="36.200000000000003" customHeight="1" x14ac:dyDescent="0.2">
      <c r="A1402" s="31" t="s">
        <v>317</v>
      </c>
      <c r="B1402" s="32"/>
      <c r="C1402" s="32"/>
      <c r="D1402" s="32"/>
      <c r="E1402" s="32"/>
      <c r="F1402" s="32"/>
      <c r="G1402" s="32"/>
      <c r="H1402" s="32"/>
      <c r="I1402" s="32"/>
      <c r="J1402" s="32"/>
      <c r="K1402" s="33"/>
      <c r="L1402" s="31" t="s">
        <v>318</v>
      </c>
      <c r="M1402" s="32"/>
      <c r="N1402" s="32"/>
      <c r="O1402" s="33"/>
      <c r="P1402" s="68" t="s">
        <v>56</v>
      </c>
      <c r="Q1402" s="69"/>
      <c r="R1402" s="69"/>
      <c r="S1402" s="70"/>
      <c r="T1402" s="62">
        <v>8.93</v>
      </c>
      <c r="U1402" s="63"/>
      <c r="V1402" s="63"/>
      <c r="W1402" s="63"/>
      <c r="X1402" s="63"/>
      <c r="Y1402" s="63"/>
      <c r="Z1402" s="63"/>
      <c r="AA1402" s="64"/>
      <c r="AB1402" s="40">
        <v>2.5000000000000001E-2</v>
      </c>
      <c r="AC1402" s="41"/>
      <c r="AD1402" s="41"/>
      <c r="AE1402" s="41"/>
      <c r="AF1402" s="41"/>
      <c r="AG1402" s="41"/>
      <c r="AH1402" s="41"/>
      <c r="AI1402" s="41"/>
      <c r="AJ1402" s="42"/>
      <c r="AK1402" s="43">
        <f t="shared" si="27"/>
        <v>0.22</v>
      </c>
      <c r="AL1402" s="44"/>
      <c r="AM1402" s="45"/>
    </row>
    <row r="1403" spans="1:39" ht="12.2" customHeight="1" x14ac:dyDescent="0.2">
      <c r="A1403" s="31" t="s">
        <v>319</v>
      </c>
      <c r="B1403" s="32"/>
      <c r="C1403" s="32"/>
      <c r="D1403" s="32"/>
      <c r="E1403" s="32"/>
      <c r="F1403" s="32"/>
      <c r="G1403" s="32"/>
      <c r="H1403" s="32"/>
      <c r="I1403" s="32"/>
      <c r="J1403" s="32"/>
      <c r="K1403" s="33"/>
      <c r="L1403" s="31" t="s">
        <v>320</v>
      </c>
      <c r="M1403" s="32"/>
      <c r="N1403" s="32"/>
      <c r="O1403" s="33"/>
      <c r="P1403" s="68" t="s">
        <v>114</v>
      </c>
      <c r="Q1403" s="69"/>
      <c r="R1403" s="69"/>
      <c r="S1403" s="70"/>
      <c r="T1403" s="62">
        <v>1.36</v>
      </c>
      <c r="U1403" s="63"/>
      <c r="V1403" s="63"/>
      <c r="W1403" s="63"/>
      <c r="X1403" s="63"/>
      <c r="Y1403" s="63"/>
      <c r="Z1403" s="63"/>
      <c r="AA1403" s="64"/>
      <c r="AB1403" s="40">
        <v>0.05</v>
      </c>
      <c r="AC1403" s="41"/>
      <c r="AD1403" s="41"/>
      <c r="AE1403" s="41"/>
      <c r="AF1403" s="41"/>
      <c r="AG1403" s="41"/>
      <c r="AH1403" s="41"/>
      <c r="AI1403" s="41"/>
      <c r="AJ1403" s="42"/>
      <c r="AK1403" s="43">
        <f t="shared" si="27"/>
        <v>0.06</v>
      </c>
      <c r="AL1403" s="44"/>
      <c r="AM1403" s="45"/>
    </row>
    <row r="1404" spans="1:39" ht="12.2" customHeight="1" x14ac:dyDescent="0.2">
      <c r="A1404" s="46" t="s">
        <v>57</v>
      </c>
      <c r="B1404" s="46"/>
      <c r="C1404" s="46"/>
      <c r="D1404" s="46"/>
      <c r="E1404" s="46"/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  <c r="V1404" s="46"/>
      <c r="W1404" s="46"/>
      <c r="X1404" s="46"/>
      <c r="Y1404" s="46"/>
      <c r="Z1404" s="46"/>
      <c r="AA1404" s="46"/>
      <c r="AB1404" s="46"/>
      <c r="AC1404" s="46"/>
      <c r="AD1404" s="46"/>
      <c r="AE1404" s="46"/>
      <c r="AF1404" s="46"/>
      <c r="AG1404" s="46"/>
      <c r="AH1404" s="56">
        <f>SUM(AK1395:AM1403)</f>
        <v>43.760000000000005</v>
      </c>
      <c r="AI1404" s="57"/>
      <c r="AJ1404" s="57"/>
      <c r="AK1404" s="57"/>
      <c r="AL1404" s="57"/>
      <c r="AM1404" s="58"/>
    </row>
    <row r="1405" spans="1:39" ht="10.9" customHeight="1" x14ac:dyDescent="0.2">
      <c r="A1405" s="19"/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</row>
    <row r="1406" spans="1:39" ht="24.2" customHeight="1" x14ac:dyDescent="0.2">
      <c r="A1406" s="24" t="s">
        <v>58</v>
      </c>
      <c r="B1406" s="25"/>
      <c r="C1406" s="25"/>
      <c r="D1406" s="25"/>
      <c r="E1406" s="25"/>
      <c r="F1406" s="25"/>
      <c r="G1406" s="25"/>
      <c r="H1406" s="25"/>
      <c r="I1406" s="25"/>
      <c r="J1406" s="25"/>
      <c r="K1406" s="26"/>
      <c r="L1406" s="24" t="s">
        <v>21</v>
      </c>
      <c r="M1406" s="25"/>
      <c r="N1406" s="25"/>
      <c r="O1406" s="26"/>
      <c r="P1406" s="59" t="s">
        <v>49</v>
      </c>
      <c r="Q1406" s="60"/>
      <c r="R1406" s="60"/>
      <c r="S1406" s="61"/>
      <c r="T1406" s="28" t="s">
        <v>50</v>
      </c>
      <c r="U1406" s="29"/>
      <c r="V1406" s="29"/>
      <c r="W1406" s="29"/>
      <c r="X1406" s="29"/>
      <c r="Y1406" s="29"/>
      <c r="Z1406" s="29"/>
      <c r="AA1406" s="30"/>
      <c r="AB1406" s="28" t="s">
        <v>26</v>
      </c>
      <c r="AC1406" s="29"/>
      <c r="AD1406" s="29"/>
      <c r="AE1406" s="29"/>
      <c r="AF1406" s="29"/>
      <c r="AG1406" s="29"/>
      <c r="AH1406" s="29"/>
      <c r="AI1406" s="29"/>
      <c r="AJ1406" s="30"/>
      <c r="AK1406" s="28" t="s">
        <v>50</v>
      </c>
      <c r="AL1406" s="29"/>
      <c r="AM1406" s="30"/>
    </row>
    <row r="1407" spans="1:39" ht="12.2" customHeight="1" x14ac:dyDescent="0.2">
      <c r="A1407" s="46" t="s">
        <v>59</v>
      </c>
      <c r="B1407" s="46"/>
      <c r="C1407" s="46"/>
      <c r="D1407" s="46"/>
      <c r="E1407" s="46"/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  <c r="R1407" s="46"/>
      <c r="S1407" s="46"/>
      <c r="T1407" s="46"/>
      <c r="U1407" s="46"/>
      <c r="V1407" s="46"/>
      <c r="W1407" s="46"/>
      <c r="X1407" s="46"/>
      <c r="Y1407" s="46"/>
      <c r="Z1407" s="46"/>
      <c r="AA1407" s="46"/>
      <c r="AB1407" s="46"/>
      <c r="AC1407" s="46"/>
      <c r="AD1407" s="46"/>
      <c r="AE1407" s="46"/>
      <c r="AF1407" s="46"/>
      <c r="AG1407" s="46"/>
      <c r="AH1407" s="47">
        <v>0</v>
      </c>
      <c r="AI1407" s="48"/>
      <c r="AJ1407" s="48"/>
      <c r="AK1407" s="48"/>
      <c r="AL1407" s="48"/>
      <c r="AM1407" s="49"/>
    </row>
    <row r="1408" spans="1:39" ht="10.9" customHeight="1" x14ac:dyDescent="0.2">
      <c r="A1408" s="19"/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</row>
    <row r="1409" spans="1:43" ht="24.2" customHeight="1" x14ac:dyDescent="0.2">
      <c r="A1409" s="24" t="s">
        <v>60</v>
      </c>
      <c r="B1409" s="25"/>
      <c r="C1409" s="25"/>
      <c r="D1409" s="25"/>
      <c r="E1409" s="25"/>
      <c r="F1409" s="25"/>
      <c r="G1409" s="26"/>
      <c r="H1409" s="24" t="s">
        <v>21</v>
      </c>
      <c r="I1409" s="26"/>
      <c r="J1409" s="59" t="s">
        <v>49</v>
      </c>
      <c r="K1409" s="60"/>
      <c r="L1409" s="61"/>
      <c r="M1409" s="28" t="s">
        <v>61</v>
      </c>
      <c r="N1409" s="29"/>
      <c r="O1409" s="29"/>
      <c r="P1409" s="29"/>
      <c r="Q1409" s="29"/>
      <c r="R1409" s="29"/>
      <c r="S1409" s="30"/>
      <c r="T1409" s="28" t="s">
        <v>62</v>
      </c>
      <c r="U1409" s="29"/>
      <c r="V1409" s="29"/>
      <c r="W1409" s="30"/>
      <c r="X1409" s="28" t="s">
        <v>63</v>
      </c>
      <c r="Y1409" s="30"/>
      <c r="Z1409" s="28" t="s">
        <v>64</v>
      </c>
      <c r="AA1409" s="29"/>
      <c r="AB1409" s="30"/>
      <c r="AC1409" s="28" t="s">
        <v>43</v>
      </c>
      <c r="AD1409" s="29"/>
      <c r="AE1409" s="29"/>
      <c r="AF1409" s="29"/>
      <c r="AG1409" s="30"/>
      <c r="AH1409" s="28" t="s">
        <v>26</v>
      </c>
      <c r="AI1409" s="29"/>
      <c r="AJ1409" s="29"/>
      <c r="AK1409" s="29"/>
      <c r="AL1409" s="30"/>
      <c r="AM1409" s="3" t="s">
        <v>65</v>
      </c>
    </row>
    <row r="1410" spans="1:43" ht="12.2" customHeight="1" x14ac:dyDescent="0.2">
      <c r="A1410" s="46" t="s">
        <v>66</v>
      </c>
      <c r="B1410" s="46"/>
      <c r="C1410" s="46"/>
      <c r="D1410" s="46"/>
      <c r="E1410" s="46"/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  <c r="R1410" s="46"/>
      <c r="S1410" s="46"/>
      <c r="T1410" s="46"/>
      <c r="U1410" s="46"/>
      <c r="V1410" s="46"/>
      <c r="W1410" s="46"/>
      <c r="X1410" s="46"/>
      <c r="Y1410" s="46"/>
      <c r="Z1410" s="46"/>
      <c r="AA1410" s="46"/>
      <c r="AB1410" s="46"/>
      <c r="AC1410" s="46"/>
      <c r="AD1410" s="46"/>
      <c r="AE1410" s="46"/>
      <c r="AF1410" s="46"/>
      <c r="AG1410" s="46"/>
      <c r="AH1410" s="47">
        <v>0</v>
      </c>
      <c r="AI1410" s="48"/>
      <c r="AJ1410" s="48"/>
      <c r="AK1410" s="48"/>
      <c r="AL1410" s="48"/>
      <c r="AM1410" s="49"/>
    </row>
    <row r="1411" spans="1:43" ht="10.9" customHeight="1" x14ac:dyDescent="0.2">
      <c r="A1411" s="19"/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</row>
    <row r="1412" spans="1:43" ht="12.2" customHeight="1" x14ac:dyDescent="0.2">
      <c r="A1412" s="50" t="s">
        <v>67</v>
      </c>
      <c r="B1412" s="51"/>
      <c r="C1412" s="51"/>
      <c r="D1412" s="51"/>
      <c r="E1412" s="51"/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  <c r="R1412" s="51"/>
      <c r="S1412" s="51"/>
      <c r="T1412" s="51"/>
      <c r="U1412" s="51"/>
      <c r="V1412" s="51"/>
      <c r="W1412" s="51"/>
      <c r="X1412" s="51"/>
      <c r="Y1412" s="51"/>
      <c r="Z1412" s="51"/>
      <c r="AA1412" s="51"/>
      <c r="AB1412" s="51"/>
      <c r="AC1412" s="51"/>
      <c r="AD1412" s="51"/>
      <c r="AE1412" s="51"/>
      <c r="AF1412" s="51"/>
      <c r="AG1412" s="52"/>
      <c r="AH1412" s="99">
        <f>SUM(AA1392,AH1404,AH1407,AH1410)</f>
        <v>56.830000000000005</v>
      </c>
      <c r="AI1412" s="100"/>
      <c r="AJ1412" s="100"/>
      <c r="AK1412" s="100"/>
      <c r="AL1412" s="100"/>
      <c r="AM1412" s="101"/>
      <c r="AQ1412" s="11"/>
    </row>
    <row r="1413" spans="1:43" ht="12.2" customHeight="1" x14ac:dyDescent="0.2">
      <c r="A1413" s="7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9" t="s">
        <v>421</v>
      </c>
      <c r="AD1413" s="77">
        <f>[1]BDI!$L$10</f>
        <v>0.20230000000000001</v>
      </c>
      <c r="AE1413" s="77"/>
      <c r="AF1413" s="77"/>
      <c r="AG1413" s="78"/>
      <c r="AH1413" s="74">
        <f>IF(AD1413=0,0,TRUNC(AH1412*AD1413,2))</f>
        <v>11.49</v>
      </c>
      <c r="AI1413" s="75"/>
      <c r="AJ1413" s="75"/>
      <c r="AK1413" s="75"/>
      <c r="AL1413" s="75"/>
      <c r="AM1413" s="76"/>
    </row>
    <row r="1414" spans="1:43" ht="12.2" customHeight="1" x14ac:dyDescent="0.2">
      <c r="A1414" s="50" t="s">
        <v>68</v>
      </c>
      <c r="B1414" s="51"/>
      <c r="C1414" s="51"/>
      <c r="D1414" s="51"/>
      <c r="E1414" s="51"/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  <c r="R1414" s="51"/>
      <c r="S1414" s="51"/>
      <c r="T1414" s="51"/>
      <c r="U1414" s="51"/>
      <c r="V1414" s="51"/>
      <c r="W1414" s="51"/>
      <c r="X1414" s="51"/>
      <c r="Y1414" s="51"/>
      <c r="Z1414" s="51"/>
      <c r="AA1414" s="51"/>
      <c r="AB1414" s="51"/>
      <c r="AC1414" s="51"/>
      <c r="AD1414" s="51"/>
      <c r="AE1414" s="51"/>
      <c r="AF1414" s="51"/>
      <c r="AG1414" s="52"/>
      <c r="AH1414" s="74">
        <f>AH1413+AH1412</f>
        <v>68.320000000000007</v>
      </c>
      <c r="AI1414" s="75"/>
      <c r="AJ1414" s="75"/>
      <c r="AK1414" s="75"/>
      <c r="AL1414" s="75"/>
      <c r="AM1414" s="76"/>
    </row>
    <row r="1415" spans="1:43" ht="10.9" customHeight="1" x14ac:dyDescent="0.2">
      <c r="A1415" s="19"/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</row>
    <row r="1416" spans="1:43" ht="10.35" customHeight="1" x14ac:dyDescent="0.2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</row>
    <row r="1417" spans="1:43" ht="10.9" customHeight="1" x14ac:dyDescent="0.2">
      <c r="A1417" s="19"/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</row>
    <row r="1418" spans="1:43" ht="12.2" customHeight="1" x14ac:dyDescent="0.2">
      <c r="A1418" s="20" t="s">
        <v>321</v>
      </c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1" t="s">
        <v>86</v>
      </c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</row>
    <row r="1419" spans="1:43" ht="10.9" customHeight="1" x14ac:dyDescent="0.2">
      <c r="A1419" s="19"/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</row>
    <row r="1420" spans="1:43" ht="24.2" customHeight="1" x14ac:dyDescent="0.2">
      <c r="A1420" s="24" t="s">
        <v>20</v>
      </c>
      <c r="B1420" s="25"/>
      <c r="C1420" s="25"/>
      <c r="D1420" s="25"/>
      <c r="E1420" s="25"/>
      <c r="F1420" s="25"/>
      <c r="G1420" s="25"/>
      <c r="H1420" s="26"/>
      <c r="I1420" s="24" t="s">
        <v>21</v>
      </c>
      <c r="J1420" s="26"/>
      <c r="K1420" s="28" t="s">
        <v>22</v>
      </c>
      <c r="L1420" s="29"/>
      <c r="M1420" s="29"/>
      <c r="N1420" s="30"/>
      <c r="O1420" s="28" t="s">
        <v>23</v>
      </c>
      <c r="P1420" s="29"/>
      <c r="Q1420" s="29"/>
      <c r="R1420" s="30"/>
      <c r="S1420" s="28" t="s">
        <v>24</v>
      </c>
      <c r="T1420" s="29"/>
      <c r="U1420" s="29"/>
      <c r="V1420" s="29"/>
      <c r="W1420" s="29"/>
      <c r="X1420" s="30"/>
      <c r="Y1420" s="28" t="s">
        <v>25</v>
      </c>
      <c r="Z1420" s="29"/>
      <c r="AA1420" s="29"/>
      <c r="AB1420" s="29"/>
      <c r="AC1420" s="29"/>
      <c r="AD1420" s="29"/>
      <c r="AE1420" s="30"/>
      <c r="AF1420" s="28" t="s">
        <v>26</v>
      </c>
      <c r="AG1420" s="29"/>
      <c r="AH1420" s="29"/>
      <c r="AI1420" s="29"/>
      <c r="AJ1420" s="30"/>
      <c r="AK1420" s="28" t="s">
        <v>27</v>
      </c>
      <c r="AL1420" s="29"/>
      <c r="AM1420" s="30"/>
    </row>
    <row r="1421" spans="1:43" ht="12.2" customHeight="1" x14ac:dyDescent="0.2">
      <c r="A1421" s="31" t="s">
        <v>88</v>
      </c>
      <c r="B1421" s="32"/>
      <c r="C1421" s="32"/>
      <c r="D1421" s="32"/>
      <c r="E1421" s="32"/>
      <c r="F1421" s="32"/>
      <c r="G1421" s="32"/>
      <c r="H1421" s="33"/>
      <c r="I1421" s="31" t="s">
        <v>89</v>
      </c>
      <c r="J1421" s="33"/>
      <c r="K1421" s="79">
        <v>0.96</v>
      </c>
      <c r="L1421" s="80"/>
      <c r="M1421" s="80"/>
      <c r="N1421" s="81"/>
      <c r="O1421" s="79">
        <v>0.04</v>
      </c>
      <c r="P1421" s="80"/>
      <c r="Q1421" s="80"/>
      <c r="R1421" s="81"/>
      <c r="S1421" s="62">
        <v>1.51</v>
      </c>
      <c r="T1421" s="63"/>
      <c r="U1421" s="63"/>
      <c r="V1421" s="63"/>
      <c r="W1421" s="63"/>
      <c r="X1421" s="64"/>
      <c r="Y1421" s="62">
        <v>1.02</v>
      </c>
      <c r="Z1421" s="63"/>
      <c r="AA1421" s="63"/>
      <c r="AB1421" s="63"/>
      <c r="AC1421" s="63"/>
      <c r="AD1421" s="63"/>
      <c r="AE1421" s="64"/>
      <c r="AF1421" s="40">
        <v>8</v>
      </c>
      <c r="AG1421" s="41"/>
      <c r="AH1421" s="41"/>
      <c r="AI1421" s="41"/>
      <c r="AJ1421" s="42"/>
      <c r="AK1421" s="62">
        <f>TRUNC((K1421*S1421*AF1421)+(O1421*Y1421*AF1421),2)</f>
        <v>11.92</v>
      </c>
      <c r="AL1421" s="63"/>
      <c r="AM1421" s="64"/>
    </row>
    <row r="1422" spans="1:43" ht="12.2" customHeight="1" x14ac:dyDescent="0.2">
      <c r="A1422" s="46" t="s">
        <v>28</v>
      </c>
      <c r="B1422" s="46"/>
      <c r="C1422" s="46"/>
      <c r="D1422" s="46"/>
      <c r="E1422" s="46"/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  <c r="R1422" s="46"/>
      <c r="S1422" s="46"/>
      <c r="T1422" s="46"/>
      <c r="U1422" s="46"/>
      <c r="V1422" s="46"/>
      <c r="W1422" s="46"/>
      <c r="X1422" s="46"/>
      <c r="Y1422" s="46"/>
      <c r="Z1422" s="46"/>
      <c r="AA1422" s="46"/>
      <c r="AB1422" s="46"/>
      <c r="AC1422" s="46"/>
      <c r="AD1422" s="46"/>
      <c r="AE1422" s="46"/>
      <c r="AF1422" s="46"/>
      <c r="AG1422" s="46"/>
      <c r="AH1422" s="56">
        <f>SUM(AK1421)</f>
        <v>11.92</v>
      </c>
      <c r="AI1422" s="57"/>
      <c r="AJ1422" s="57"/>
      <c r="AK1422" s="57"/>
      <c r="AL1422" s="57"/>
      <c r="AM1422" s="58"/>
    </row>
    <row r="1423" spans="1:43" ht="10.9" customHeight="1" x14ac:dyDescent="0.2">
      <c r="A1423" s="19"/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</row>
    <row r="1424" spans="1:43" ht="24.2" customHeight="1" x14ac:dyDescent="0.2">
      <c r="A1424" s="24" t="s">
        <v>29</v>
      </c>
      <c r="B1424" s="25"/>
      <c r="C1424" s="25"/>
      <c r="D1424" s="25"/>
      <c r="E1424" s="25"/>
      <c r="F1424" s="25"/>
      <c r="G1424" s="25"/>
      <c r="H1424" s="26"/>
      <c r="I1424" s="24" t="s">
        <v>21</v>
      </c>
      <c r="J1424" s="26"/>
      <c r="K1424" s="28" t="s">
        <v>30</v>
      </c>
      <c r="L1424" s="29"/>
      <c r="M1424" s="29"/>
      <c r="N1424" s="29"/>
      <c r="O1424" s="29"/>
      <c r="P1424" s="30"/>
      <c r="Q1424" s="28" t="s">
        <v>31</v>
      </c>
      <c r="R1424" s="29"/>
      <c r="S1424" s="29"/>
      <c r="T1424" s="29"/>
      <c r="U1424" s="29"/>
      <c r="V1424" s="30"/>
      <c r="W1424" s="28" t="s">
        <v>32</v>
      </c>
      <c r="X1424" s="29"/>
      <c r="Y1424" s="29"/>
      <c r="Z1424" s="29"/>
      <c r="AA1424" s="29"/>
      <c r="AB1424" s="29"/>
      <c r="AC1424" s="30"/>
      <c r="AD1424" s="28" t="s">
        <v>26</v>
      </c>
      <c r="AE1424" s="29"/>
      <c r="AF1424" s="29"/>
      <c r="AG1424" s="29"/>
      <c r="AH1424" s="29"/>
      <c r="AI1424" s="29"/>
      <c r="AJ1424" s="30"/>
      <c r="AK1424" s="28" t="s">
        <v>27</v>
      </c>
      <c r="AL1424" s="29"/>
      <c r="AM1424" s="30"/>
    </row>
    <row r="1425" spans="1:39" ht="12.2" customHeight="1" x14ac:dyDescent="0.2">
      <c r="A1425" s="31" t="s">
        <v>179</v>
      </c>
      <c r="B1425" s="32"/>
      <c r="C1425" s="32"/>
      <c r="D1425" s="32"/>
      <c r="E1425" s="32"/>
      <c r="F1425" s="32"/>
      <c r="G1425" s="32"/>
      <c r="H1425" s="33"/>
      <c r="I1425" s="31" t="s">
        <v>180</v>
      </c>
      <c r="J1425" s="33"/>
      <c r="K1425" s="34">
        <v>12.91</v>
      </c>
      <c r="L1425" s="35"/>
      <c r="M1425" s="35"/>
      <c r="N1425" s="35"/>
      <c r="O1425" s="35"/>
      <c r="P1425" s="36"/>
      <c r="Q1425" s="34">
        <v>28.33</v>
      </c>
      <c r="R1425" s="35"/>
      <c r="S1425" s="35"/>
      <c r="T1425" s="35"/>
      <c r="U1425" s="35"/>
      <c r="V1425" s="36"/>
      <c r="W1425" s="37">
        <v>119.46</v>
      </c>
      <c r="X1425" s="38"/>
      <c r="Y1425" s="38"/>
      <c r="Z1425" s="38"/>
      <c r="AA1425" s="38"/>
      <c r="AB1425" s="38"/>
      <c r="AC1425" s="39"/>
      <c r="AD1425" s="40">
        <v>0.01</v>
      </c>
      <c r="AE1425" s="41"/>
      <c r="AF1425" s="41"/>
      <c r="AG1425" s="41"/>
      <c r="AH1425" s="41"/>
      <c r="AI1425" s="41"/>
      <c r="AJ1425" s="42"/>
      <c r="AK1425" s="43">
        <f>TRUNC(AD1425*Q1425,2)</f>
        <v>0.28000000000000003</v>
      </c>
      <c r="AL1425" s="44"/>
      <c r="AM1425" s="45"/>
    </row>
    <row r="1426" spans="1:39" ht="12.2" customHeight="1" x14ac:dyDescent="0.2">
      <c r="A1426" s="31" t="s">
        <v>33</v>
      </c>
      <c r="B1426" s="32"/>
      <c r="C1426" s="32"/>
      <c r="D1426" s="32"/>
      <c r="E1426" s="32"/>
      <c r="F1426" s="32"/>
      <c r="G1426" s="32"/>
      <c r="H1426" s="33"/>
      <c r="I1426" s="31" t="s">
        <v>34</v>
      </c>
      <c r="J1426" s="33"/>
      <c r="K1426" s="34">
        <v>10.48</v>
      </c>
      <c r="L1426" s="35"/>
      <c r="M1426" s="35"/>
      <c r="N1426" s="35"/>
      <c r="O1426" s="35"/>
      <c r="P1426" s="36"/>
      <c r="Q1426" s="34">
        <v>29.36</v>
      </c>
      <c r="R1426" s="35"/>
      <c r="S1426" s="35"/>
      <c r="T1426" s="35"/>
      <c r="U1426" s="35"/>
      <c r="V1426" s="36"/>
      <c r="W1426" s="37">
        <v>180.23</v>
      </c>
      <c r="X1426" s="38"/>
      <c r="Y1426" s="38"/>
      <c r="Z1426" s="38"/>
      <c r="AA1426" s="38"/>
      <c r="AB1426" s="38"/>
      <c r="AC1426" s="39"/>
      <c r="AD1426" s="40">
        <v>1</v>
      </c>
      <c r="AE1426" s="41"/>
      <c r="AF1426" s="41"/>
      <c r="AG1426" s="41"/>
      <c r="AH1426" s="41"/>
      <c r="AI1426" s="41"/>
      <c r="AJ1426" s="42"/>
      <c r="AK1426" s="43">
        <f>TRUNC(AD1426*Q1426,2)</f>
        <v>29.36</v>
      </c>
      <c r="AL1426" s="44"/>
      <c r="AM1426" s="45"/>
    </row>
    <row r="1427" spans="1:39" ht="12.2" customHeight="1" x14ac:dyDescent="0.2">
      <c r="A1427" s="31" t="s">
        <v>35</v>
      </c>
      <c r="B1427" s="32"/>
      <c r="C1427" s="32"/>
      <c r="D1427" s="32"/>
      <c r="E1427" s="32"/>
      <c r="F1427" s="32"/>
      <c r="G1427" s="32"/>
      <c r="H1427" s="33"/>
      <c r="I1427" s="31" t="s">
        <v>36</v>
      </c>
      <c r="J1427" s="33"/>
      <c r="K1427" s="62">
        <v>7.38</v>
      </c>
      <c r="L1427" s="63"/>
      <c r="M1427" s="63"/>
      <c r="N1427" s="63"/>
      <c r="O1427" s="63"/>
      <c r="P1427" s="64"/>
      <c r="Q1427" s="34">
        <v>22.8</v>
      </c>
      <c r="R1427" s="35"/>
      <c r="S1427" s="35"/>
      <c r="T1427" s="35"/>
      <c r="U1427" s="35"/>
      <c r="V1427" s="36"/>
      <c r="W1427" s="37">
        <v>209.05</v>
      </c>
      <c r="X1427" s="38"/>
      <c r="Y1427" s="38"/>
      <c r="Z1427" s="38"/>
      <c r="AA1427" s="38"/>
      <c r="AB1427" s="38"/>
      <c r="AC1427" s="39"/>
      <c r="AD1427" s="108">
        <v>11</v>
      </c>
      <c r="AE1427" s="109"/>
      <c r="AF1427" s="109"/>
      <c r="AG1427" s="109"/>
      <c r="AH1427" s="109"/>
      <c r="AI1427" s="109"/>
      <c r="AJ1427" s="110"/>
      <c r="AK1427" s="43">
        <f>TRUNC(AD1427*Q1427,2)</f>
        <v>250.8</v>
      </c>
      <c r="AL1427" s="44"/>
      <c r="AM1427" s="45"/>
    </row>
    <row r="1428" spans="1:39" ht="12.2" customHeight="1" x14ac:dyDescent="0.2">
      <c r="A1428" s="46" t="s">
        <v>37</v>
      </c>
      <c r="B1428" s="46"/>
      <c r="C1428" s="46"/>
      <c r="D1428" s="46"/>
      <c r="E1428" s="46"/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  <c r="R1428" s="46"/>
      <c r="S1428" s="46"/>
      <c r="T1428" s="46"/>
      <c r="U1428" s="46"/>
      <c r="V1428" s="46"/>
      <c r="W1428" s="46"/>
      <c r="X1428" s="46"/>
      <c r="Y1428" s="46"/>
      <c r="Z1428" s="46"/>
      <c r="AA1428" s="46"/>
      <c r="AB1428" s="46"/>
      <c r="AC1428" s="46"/>
      <c r="AD1428" s="46"/>
      <c r="AE1428" s="46"/>
      <c r="AF1428" s="46"/>
      <c r="AG1428" s="46"/>
      <c r="AH1428" s="65">
        <f>SUM(AK1425:AM1427)</f>
        <v>280.44</v>
      </c>
      <c r="AI1428" s="66"/>
      <c r="AJ1428" s="66"/>
      <c r="AK1428" s="66"/>
      <c r="AL1428" s="66"/>
      <c r="AM1428" s="67"/>
    </row>
    <row r="1429" spans="1:39" ht="10.9" customHeight="1" x14ac:dyDescent="0.2">
      <c r="A1429" s="19"/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</row>
    <row r="1430" spans="1:39" ht="24.2" customHeight="1" x14ac:dyDescent="0.2">
      <c r="A1430" s="24" t="s">
        <v>38</v>
      </c>
      <c r="B1430" s="25"/>
      <c r="C1430" s="25"/>
      <c r="D1430" s="25"/>
      <c r="E1430" s="25"/>
      <c r="F1430" s="25"/>
      <c r="G1430" s="25"/>
      <c r="H1430" s="26"/>
      <c r="I1430" s="24" t="s">
        <v>21</v>
      </c>
      <c r="J1430" s="26"/>
      <c r="K1430" s="59" t="s">
        <v>39</v>
      </c>
      <c r="L1430" s="60"/>
      <c r="M1430" s="60"/>
      <c r="N1430" s="60"/>
      <c r="O1430" s="60"/>
      <c r="P1430" s="61"/>
      <c r="Q1430" s="59" t="s">
        <v>40</v>
      </c>
      <c r="R1430" s="60"/>
      <c r="S1430" s="60"/>
      <c r="T1430" s="61"/>
      <c r="U1430" s="59" t="s">
        <v>41</v>
      </c>
      <c r="V1430" s="60"/>
      <c r="W1430" s="60"/>
      <c r="X1430" s="61"/>
      <c r="Y1430" s="59" t="s">
        <v>42</v>
      </c>
      <c r="Z1430" s="60"/>
      <c r="AA1430" s="60"/>
      <c r="AB1430" s="60"/>
      <c r="AC1430" s="60"/>
      <c r="AD1430" s="61"/>
      <c r="AE1430" s="28" t="s">
        <v>43</v>
      </c>
      <c r="AF1430" s="29"/>
      <c r="AG1430" s="29"/>
      <c r="AH1430" s="29"/>
      <c r="AI1430" s="29"/>
      <c r="AJ1430" s="29"/>
      <c r="AK1430" s="29"/>
      <c r="AL1430" s="29"/>
      <c r="AM1430" s="30"/>
    </row>
    <row r="1431" spans="1:39" ht="12.2" customHeight="1" x14ac:dyDescent="0.2">
      <c r="A1431" s="46" t="s">
        <v>44</v>
      </c>
      <c r="B1431" s="46"/>
      <c r="C1431" s="46"/>
      <c r="D1431" s="46"/>
      <c r="E1431" s="46"/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  <c r="R1431" s="46"/>
      <c r="S1431" s="46"/>
      <c r="T1431" s="46"/>
      <c r="U1431" s="46"/>
      <c r="V1431" s="46"/>
      <c r="W1431" s="46"/>
      <c r="X1431" s="46"/>
      <c r="Y1431" s="46"/>
      <c r="Z1431" s="46"/>
      <c r="AA1431" s="46"/>
      <c r="AB1431" s="46"/>
      <c r="AC1431" s="46"/>
      <c r="AD1431" s="46"/>
      <c r="AE1431" s="46"/>
      <c r="AF1431" s="46"/>
      <c r="AG1431" s="46"/>
      <c r="AH1431" s="47">
        <v>0</v>
      </c>
      <c r="AI1431" s="48"/>
      <c r="AJ1431" s="48"/>
      <c r="AK1431" s="48"/>
      <c r="AL1431" s="48"/>
      <c r="AM1431" s="49"/>
    </row>
    <row r="1432" spans="1:39" ht="10.9" customHeight="1" x14ac:dyDescent="0.2">
      <c r="A1432" s="19"/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</row>
    <row r="1433" spans="1:39" ht="12.2" customHeight="1" x14ac:dyDescent="0.2">
      <c r="A1433" s="50" t="s">
        <v>45</v>
      </c>
      <c r="B1433" s="51"/>
      <c r="C1433" s="51"/>
      <c r="D1433" s="51"/>
      <c r="E1433" s="51"/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  <c r="R1433" s="51"/>
      <c r="S1433" s="51"/>
      <c r="T1433" s="51"/>
      <c r="U1433" s="51"/>
      <c r="V1433" s="51"/>
      <c r="W1433" s="51"/>
      <c r="X1433" s="51"/>
      <c r="Y1433" s="51"/>
      <c r="Z1433" s="52"/>
      <c r="AA1433" s="65">
        <f>SUM(AH1422,AH1428,AH1431)</f>
        <v>292.36</v>
      </c>
      <c r="AB1433" s="66"/>
      <c r="AC1433" s="66"/>
      <c r="AD1433" s="66"/>
      <c r="AE1433" s="66"/>
      <c r="AF1433" s="66"/>
      <c r="AG1433" s="66"/>
      <c r="AH1433" s="66"/>
      <c r="AI1433" s="66"/>
      <c r="AJ1433" s="66"/>
      <c r="AK1433" s="66"/>
      <c r="AL1433" s="66"/>
      <c r="AM1433" s="67"/>
    </row>
    <row r="1434" spans="1:39" ht="12.2" customHeight="1" x14ac:dyDescent="0.2">
      <c r="A1434" s="50" t="s">
        <v>46</v>
      </c>
      <c r="B1434" s="51"/>
      <c r="C1434" s="51"/>
      <c r="D1434" s="51"/>
      <c r="E1434" s="51"/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  <c r="R1434" s="51"/>
      <c r="S1434" s="51"/>
      <c r="T1434" s="51"/>
      <c r="U1434" s="51"/>
      <c r="V1434" s="51"/>
      <c r="W1434" s="51"/>
      <c r="X1434" s="51"/>
      <c r="Y1434" s="51"/>
      <c r="Z1434" s="52"/>
      <c r="AA1434" s="102">
        <v>24.9</v>
      </c>
      <c r="AB1434" s="103"/>
      <c r="AC1434" s="103"/>
      <c r="AD1434" s="103"/>
      <c r="AE1434" s="103"/>
      <c r="AF1434" s="103"/>
      <c r="AG1434" s="103"/>
      <c r="AH1434" s="103"/>
      <c r="AI1434" s="103"/>
      <c r="AJ1434" s="103"/>
      <c r="AK1434" s="103"/>
      <c r="AL1434" s="103"/>
      <c r="AM1434" s="104"/>
    </row>
    <row r="1435" spans="1:39" ht="12.2" customHeight="1" x14ac:dyDescent="0.2">
      <c r="A1435" s="50" t="s">
        <v>47</v>
      </c>
      <c r="B1435" s="51"/>
      <c r="C1435" s="51"/>
      <c r="D1435" s="51"/>
      <c r="E1435" s="51"/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  <c r="R1435" s="51"/>
      <c r="S1435" s="51"/>
      <c r="T1435" s="51"/>
      <c r="U1435" s="51"/>
      <c r="V1435" s="51"/>
      <c r="W1435" s="51"/>
      <c r="X1435" s="51"/>
      <c r="Y1435" s="51"/>
      <c r="Z1435" s="52"/>
      <c r="AA1435" s="56">
        <f>TRUNC(AA1433/AA1434,2)</f>
        <v>11.74</v>
      </c>
      <c r="AB1435" s="57"/>
      <c r="AC1435" s="57"/>
      <c r="AD1435" s="57"/>
      <c r="AE1435" s="57"/>
      <c r="AF1435" s="57"/>
      <c r="AG1435" s="57"/>
      <c r="AH1435" s="57"/>
      <c r="AI1435" s="57"/>
      <c r="AJ1435" s="57"/>
      <c r="AK1435" s="57"/>
      <c r="AL1435" s="57"/>
      <c r="AM1435" s="58"/>
    </row>
    <row r="1436" spans="1:39" ht="10.9" customHeight="1" x14ac:dyDescent="0.2">
      <c r="A1436" s="19"/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</row>
    <row r="1437" spans="1:39" ht="24.2" customHeight="1" x14ac:dyDescent="0.2">
      <c r="A1437" s="24" t="s">
        <v>48</v>
      </c>
      <c r="B1437" s="25"/>
      <c r="C1437" s="25"/>
      <c r="D1437" s="25"/>
      <c r="E1437" s="25"/>
      <c r="F1437" s="25"/>
      <c r="G1437" s="25"/>
      <c r="H1437" s="25"/>
      <c r="I1437" s="25"/>
      <c r="J1437" s="25"/>
      <c r="K1437" s="26"/>
      <c r="L1437" s="24" t="s">
        <v>21</v>
      </c>
      <c r="M1437" s="25"/>
      <c r="N1437" s="25"/>
      <c r="O1437" s="26"/>
      <c r="P1437" s="59" t="s">
        <v>49</v>
      </c>
      <c r="Q1437" s="60"/>
      <c r="R1437" s="60"/>
      <c r="S1437" s="61"/>
      <c r="T1437" s="28" t="s">
        <v>50</v>
      </c>
      <c r="U1437" s="29"/>
      <c r="V1437" s="29"/>
      <c r="W1437" s="29"/>
      <c r="X1437" s="29"/>
      <c r="Y1437" s="29"/>
      <c r="Z1437" s="29"/>
      <c r="AA1437" s="30"/>
      <c r="AB1437" s="28" t="s">
        <v>26</v>
      </c>
      <c r="AC1437" s="29"/>
      <c r="AD1437" s="29"/>
      <c r="AE1437" s="29"/>
      <c r="AF1437" s="29"/>
      <c r="AG1437" s="29"/>
      <c r="AH1437" s="29"/>
      <c r="AI1437" s="29"/>
      <c r="AJ1437" s="30"/>
      <c r="AK1437" s="28" t="s">
        <v>50</v>
      </c>
      <c r="AL1437" s="29"/>
      <c r="AM1437" s="30"/>
    </row>
    <row r="1438" spans="1:39" ht="12.2" customHeight="1" x14ac:dyDescent="0.2">
      <c r="A1438" s="46" t="s">
        <v>57</v>
      </c>
      <c r="B1438" s="46"/>
      <c r="C1438" s="46"/>
      <c r="D1438" s="46"/>
      <c r="E1438" s="46"/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  <c r="R1438" s="46"/>
      <c r="S1438" s="46"/>
      <c r="T1438" s="46"/>
      <c r="U1438" s="46"/>
      <c r="V1438" s="46"/>
      <c r="W1438" s="46"/>
      <c r="X1438" s="46"/>
      <c r="Y1438" s="46"/>
      <c r="Z1438" s="46"/>
      <c r="AA1438" s="46"/>
      <c r="AB1438" s="46"/>
      <c r="AC1438" s="46"/>
      <c r="AD1438" s="46"/>
      <c r="AE1438" s="46"/>
      <c r="AF1438" s="46"/>
      <c r="AG1438" s="46"/>
      <c r="AH1438" s="47">
        <v>0</v>
      </c>
      <c r="AI1438" s="48"/>
      <c r="AJ1438" s="48"/>
      <c r="AK1438" s="48"/>
      <c r="AL1438" s="48"/>
      <c r="AM1438" s="49"/>
    </row>
    <row r="1439" spans="1:39" ht="10.9" customHeight="1" x14ac:dyDescent="0.2">
      <c r="A1439" s="19"/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</row>
    <row r="1440" spans="1:39" ht="24.2" customHeight="1" x14ac:dyDescent="0.2">
      <c r="A1440" s="24" t="s">
        <v>58</v>
      </c>
      <c r="B1440" s="25"/>
      <c r="C1440" s="25"/>
      <c r="D1440" s="25"/>
      <c r="E1440" s="25"/>
      <c r="F1440" s="25"/>
      <c r="G1440" s="25"/>
      <c r="H1440" s="25"/>
      <c r="I1440" s="25"/>
      <c r="J1440" s="25"/>
      <c r="K1440" s="26"/>
      <c r="L1440" s="24" t="s">
        <v>21</v>
      </c>
      <c r="M1440" s="25"/>
      <c r="N1440" s="25"/>
      <c r="O1440" s="26"/>
      <c r="P1440" s="59" t="s">
        <v>49</v>
      </c>
      <c r="Q1440" s="60"/>
      <c r="R1440" s="60"/>
      <c r="S1440" s="61"/>
      <c r="T1440" s="28" t="s">
        <v>50</v>
      </c>
      <c r="U1440" s="29"/>
      <c r="V1440" s="29"/>
      <c r="W1440" s="29"/>
      <c r="X1440" s="29"/>
      <c r="Y1440" s="29"/>
      <c r="Z1440" s="29"/>
      <c r="AA1440" s="30"/>
      <c r="AB1440" s="28" t="s">
        <v>26</v>
      </c>
      <c r="AC1440" s="29"/>
      <c r="AD1440" s="29"/>
      <c r="AE1440" s="29"/>
      <c r="AF1440" s="29"/>
      <c r="AG1440" s="29"/>
      <c r="AH1440" s="29"/>
      <c r="AI1440" s="29"/>
      <c r="AJ1440" s="30"/>
      <c r="AK1440" s="28" t="s">
        <v>50</v>
      </c>
      <c r="AL1440" s="29"/>
      <c r="AM1440" s="30"/>
    </row>
    <row r="1441" spans="1:43" ht="12.2" customHeight="1" x14ac:dyDescent="0.2">
      <c r="A1441" s="46" t="s">
        <v>59</v>
      </c>
      <c r="B1441" s="46"/>
      <c r="C1441" s="46"/>
      <c r="D1441" s="46"/>
      <c r="E1441" s="46"/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  <c r="R1441" s="46"/>
      <c r="S1441" s="46"/>
      <c r="T1441" s="46"/>
      <c r="U1441" s="46"/>
      <c r="V1441" s="46"/>
      <c r="W1441" s="46"/>
      <c r="X1441" s="46"/>
      <c r="Y1441" s="46"/>
      <c r="Z1441" s="46"/>
      <c r="AA1441" s="46"/>
      <c r="AB1441" s="46"/>
      <c r="AC1441" s="46"/>
      <c r="AD1441" s="46"/>
      <c r="AE1441" s="46"/>
      <c r="AF1441" s="46"/>
      <c r="AG1441" s="46"/>
      <c r="AH1441" s="47">
        <v>0</v>
      </c>
      <c r="AI1441" s="48"/>
      <c r="AJ1441" s="48"/>
      <c r="AK1441" s="48"/>
      <c r="AL1441" s="48"/>
      <c r="AM1441" s="49"/>
    </row>
    <row r="1442" spans="1:43" ht="10.9" customHeight="1" x14ac:dyDescent="0.2">
      <c r="A1442" s="19"/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</row>
    <row r="1443" spans="1:43" ht="24.2" customHeight="1" x14ac:dyDescent="0.2">
      <c r="A1443" s="24" t="s">
        <v>60</v>
      </c>
      <c r="B1443" s="25"/>
      <c r="C1443" s="25"/>
      <c r="D1443" s="25"/>
      <c r="E1443" s="25"/>
      <c r="F1443" s="25"/>
      <c r="G1443" s="26"/>
      <c r="H1443" s="24" t="s">
        <v>21</v>
      </c>
      <c r="I1443" s="26"/>
      <c r="J1443" s="59" t="s">
        <v>49</v>
      </c>
      <c r="K1443" s="60"/>
      <c r="L1443" s="61"/>
      <c r="M1443" s="28" t="s">
        <v>61</v>
      </c>
      <c r="N1443" s="29"/>
      <c r="O1443" s="29"/>
      <c r="P1443" s="29"/>
      <c r="Q1443" s="29"/>
      <c r="R1443" s="29"/>
      <c r="S1443" s="30"/>
      <c r="T1443" s="28" t="s">
        <v>62</v>
      </c>
      <c r="U1443" s="29"/>
      <c r="V1443" s="29"/>
      <c r="W1443" s="30"/>
      <c r="X1443" s="28" t="s">
        <v>63</v>
      </c>
      <c r="Y1443" s="30"/>
      <c r="Z1443" s="28" t="s">
        <v>64</v>
      </c>
      <c r="AA1443" s="29"/>
      <c r="AB1443" s="30"/>
      <c r="AC1443" s="28" t="s">
        <v>43</v>
      </c>
      <c r="AD1443" s="29"/>
      <c r="AE1443" s="29"/>
      <c r="AF1443" s="29"/>
      <c r="AG1443" s="30"/>
      <c r="AH1443" s="28" t="s">
        <v>26</v>
      </c>
      <c r="AI1443" s="29"/>
      <c r="AJ1443" s="29"/>
      <c r="AK1443" s="29"/>
      <c r="AL1443" s="30"/>
      <c r="AM1443" s="3" t="s">
        <v>65</v>
      </c>
    </row>
    <row r="1444" spans="1:43" ht="12.2" customHeight="1" x14ac:dyDescent="0.2">
      <c r="A1444" s="46" t="s">
        <v>66</v>
      </c>
      <c r="B1444" s="46"/>
      <c r="C1444" s="46"/>
      <c r="D1444" s="46"/>
      <c r="E1444" s="46"/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  <c r="R1444" s="46"/>
      <c r="S1444" s="46"/>
      <c r="T1444" s="46"/>
      <c r="U1444" s="46"/>
      <c r="V1444" s="46"/>
      <c r="W1444" s="46"/>
      <c r="X1444" s="46"/>
      <c r="Y1444" s="46"/>
      <c r="Z1444" s="46"/>
      <c r="AA1444" s="46"/>
      <c r="AB1444" s="46"/>
      <c r="AC1444" s="46"/>
      <c r="AD1444" s="46"/>
      <c r="AE1444" s="46"/>
      <c r="AF1444" s="46"/>
      <c r="AG1444" s="46"/>
      <c r="AH1444" s="47">
        <v>0</v>
      </c>
      <c r="AI1444" s="48"/>
      <c r="AJ1444" s="48"/>
      <c r="AK1444" s="48"/>
      <c r="AL1444" s="48"/>
      <c r="AM1444" s="49"/>
    </row>
    <row r="1445" spans="1:43" ht="10.9" customHeight="1" x14ac:dyDescent="0.2">
      <c r="A1445" s="19"/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</row>
    <row r="1446" spans="1:43" ht="12.2" customHeight="1" x14ac:dyDescent="0.2">
      <c r="A1446" s="50" t="s">
        <v>67</v>
      </c>
      <c r="B1446" s="51"/>
      <c r="C1446" s="51"/>
      <c r="D1446" s="51"/>
      <c r="E1446" s="51"/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  <c r="R1446" s="51"/>
      <c r="S1446" s="51"/>
      <c r="T1446" s="51"/>
      <c r="U1446" s="51"/>
      <c r="V1446" s="51"/>
      <c r="W1446" s="51"/>
      <c r="X1446" s="51"/>
      <c r="Y1446" s="51"/>
      <c r="Z1446" s="51"/>
      <c r="AA1446" s="51"/>
      <c r="AB1446" s="51"/>
      <c r="AC1446" s="51"/>
      <c r="AD1446" s="51"/>
      <c r="AE1446" s="51"/>
      <c r="AF1446" s="51"/>
      <c r="AG1446" s="52"/>
      <c r="AH1446" s="99">
        <f>SUM(AA1435,AH1438,AH1441,AH1444)</f>
        <v>11.74</v>
      </c>
      <c r="AI1446" s="100"/>
      <c r="AJ1446" s="100"/>
      <c r="AK1446" s="100"/>
      <c r="AL1446" s="100"/>
      <c r="AM1446" s="101"/>
      <c r="AQ1446" s="11"/>
    </row>
    <row r="1447" spans="1:43" ht="12.2" customHeight="1" x14ac:dyDescent="0.2">
      <c r="A1447" s="7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9" t="s">
        <v>421</v>
      </c>
      <c r="AD1447" s="94">
        <v>0</v>
      </c>
      <c r="AE1447" s="94"/>
      <c r="AF1447" s="94"/>
      <c r="AG1447" s="95"/>
      <c r="AH1447" s="74">
        <f>IF(AD1447=0,0,TRUNC(AH1446*AD1447,2))</f>
        <v>0</v>
      </c>
      <c r="AI1447" s="75"/>
      <c r="AJ1447" s="75"/>
      <c r="AK1447" s="75"/>
      <c r="AL1447" s="75"/>
      <c r="AM1447" s="76"/>
    </row>
    <row r="1448" spans="1:43" ht="12.2" customHeight="1" x14ac:dyDescent="0.2">
      <c r="A1448" s="50" t="s">
        <v>68</v>
      </c>
      <c r="B1448" s="51"/>
      <c r="C1448" s="51"/>
      <c r="D1448" s="51"/>
      <c r="E1448" s="51"/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  <c r="R1448" s="51"/>
      <c r="S1448" s="51"/>
      <c r="T1448" s="51"/>
      <c r="U1448" s="51"/>
      <c r="V1448" s="51"/>
      <c r="W1448" s="51"/>
      <c r="X1448" s="51"/>
      <c r="Y1448" s="51"/>
      <c r="Z1448" s="51"/>
      <c r="AA1448" s="51"/>
      <c r="AB1448" s="51"/>
      <c r="AC1448" s="51"/>
      <c r="AD1448" s="51"/>
      <c r="AE1448" s="51"/>
      <c r="AF1448" s="51"/>
      <c r="AG1448" s="52"/>
      <c r="AH1448" s="74">
        <f>AH1447+AH1446</f>
        <v>11.74</v>
      </c>
      <c r="AI1448" s="75"/>
      <c r="AJ1448" s="75"/>
      <c r="AK1448" s="75"/>
      <c r="AL1448" s="75"/>
      <c r="AM1448" s="76"/>
    </row>
    <row r="1449" spans="1:43" ht="10.9" customHeight="1" x14ac:dyDescent="0.2">
      <c r="A1449" s="19"/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</row>
    <row r="1450" spans="1:43" ht="10.35" customHeight="1" x14ac:dyDescent="0.2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7"/>
      <c r="AM1450" s="27"/>
    </row>
    <row r="1451" spans="1:43" ht="10.9" customHeight="1" x14ac:dyDescent="0.2">
      <c r="A1451" s="19"/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</row>
    <row r="1452" spans="1:43" ht="12.2" customHeight="1" x14ac:dyDescent="0.2">
      <c r="A1452" s="20" t="s">
        <v>322</v>
      </c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1" t="s">
        <v>86</v>
      </c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</row>
    <row r="1453" spans="1:43" ht="10.9" customHeight="1" x14ac:dyDescent="0.2">
      <c r="A1453" s="19"/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</row>
    <row r="1454" spans="1:43" ht="24.2" customHeight="1" x14ac:dyDescent="0.2">
      <c r="A1454" s="24" t="s">
        <v>20</v>
      </c>
      <c r="B1454" s="25"/>
      <c r="C1454" s="25"/>
      <c r="D1454" s="25"/>
      <c r="E1454" s="25"/>
      <c r="F1454" s="25"/>
      <c r="G1454" s="25"/>
      <c r="H1454" s="26"/>
      <c r="I1454" s="24" t="s">
        <v>21</v>
      </c>
      <c r="J1454" s="26"/>
      <c r="K1454" s="28" t="s">
        <v>22</v>
      </c>
      <c r="L1454" s="29"/>
      <c r="M1454" s="29"/>
      <c r="N1454" s="30"/>
      <c r="O1454" s="28" t="s">
        <v>23</v>
      </c>
      <c r="P1454" s="29"/>
      <c r="Q1454" s="29"/>
      <c r="R1454" s="30"/>
      <c r="S1454" s="28" t="s">
        <v>24</v>
      </c>
      <c r="T1454" s="29"/>
      <c r="U1454" s="29"/>
      <c r="V1454" s="29"/>
      <c r="W1454" s="29"/>
      <c r="X1454" s="30"/>
      <c r="Y1454" s="28" t="s">
        <v>25</v>
      </c>
      <c r="Z1454" s="29"/>
      <c r="AA1454" s="29"/>
      <c r="AB1454" s="29"/>
      <c r="AC1454" s="29"/>
      <c r="AD1454" s="29"/>
      <c r="AE1454" s="30"/>
      <c r="AF1454" s="28" t="s">
        <v>26</v>
      </c>
      <c r="AG1454" s="29"/>
      <c r="AH1454" s="29"/>
      <c r="AI1454" s="29"/>
      <c r="AJ1454" s="30"/>
      <c r="AK1454" s="28" t="s">
        <v>27</v>
      </c>
      <c r="AL1454" s="29"/>
      <c r="AM1454" s="30"/>
    </row>
    <row r="1455" spans="1:43" ht="24.2" customHeight="1" x14ac:dyDescent="0.2">
      <c r="A1455" s="31" t="s">
        <v>323</v>
      </c>
      <c r="B1455" s="32"/>
      <c r="C1455" s="32"/>
      <c r="D1455" s="32"/>
      <c r="E1455" s="32"/>
      <c r="F1455" s="32"/>
      <c r="G1455" s="32"/>
      <c r="H1455" s="33"/>
      <c r="I1455" s="31" t="s">
        <v>324</v>
      </c>
      <c r="J1455" s="33"/>
      <c r="K1455" s="79">
        <v>1</v>
      </c>
      <c r="L1455" s="80"/>
      <c r="M1455" s="80"/>
      <c r="N1455" s="81"/>
      <c r="O1455" s="79">
        <v>0</v>
      </c>
      <c r="P1455" s="80"/>
      <c r="Q1455" s="80"/>
      <c r="R1455" s="81"/>
      <c r="S1455" s="62">
        <v>9.52</v>
      </c>
      <c r="T1455" s="63"/>
      <c r="U1455" s="63"/>
      <c r="V1455" s="63"/>
      <c r="W1455" s="63"/>
      <c r="X1455" s="64"/>
      <c r="Y1455" s="62">
        <v>0.79</v>
      </c>
      <c r="Z1455" s="63"/>
      <c r="AA1455" s="63"/>
      <c r="AB1455" s="63"/>
      <c r="AC1455" s="63"/>
      <c r="AD1455" s="63"/>
      <c r="AE1455" s="64"/>
      <c r="AF1455" s="40">
        <v>1</v>
      </c>
      <c r="AG1455" s="41"/>
      <c r="AH1455" s="41"/>
      <c r="AI1455" s="41"/>
      <c r="AJ1455" s="42"/>
      <c r="AK1455" s="62">
        <f>TRUNC((K1455*S1455*AF1455)+(O1455*Y1455*AF1455),2)</f>
        <v>9.52</v>
      </c>
      <c r="AL1455" s="63"/>
      <c r="AM1455" s="64"/>
    </row>
    <row r="1456" spans="1:43" ht="12.2" customHeight="1" x14ac:dyDescent="0.2">
      <c r="A1456" s="46" t="s">
        <v>28</v>
      </c>
      <c r="B1456" s="46"/>
      <c r="C1456" s="46"/>
      <c r="D1456" s="46"/>
      <c r="E1456" s="46"/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  <c r="R1456" s="46"/>
      <c r="S1456" s="46"/>
      <c r="T1456" s="46"/>
      <c r="U1456" s="46"/>
      <c r="V1456" s="46"/>
      <c r="W1456" s="46"/>
      <c r="X1456" s="46"/>
      <c r="Y1456" s="46"/>
      <c r="Z1456" s="46"/>
      <c r="AA1456" s="46"/>
      <c r="AB1456" s="46"/>
      <c r="AC1456" s="46"/>
      <c r="AD1456" s="46"/>
      <c r="AE1456" s="46"/>
      <c r="AF1456" s="46"/>
      <c r="AG1456" s="46"/>
      <c r="AH1456" s="47">
        <f>SUM(AK1455)</f>
        <v>9.52</v>
      </c>
      <c r="AI1456" s="48"/>
      <c r="AJ1456" s="48"/>
      <c r="AK1456" s="48"/>
      <c r="AL1456" s="48"/>
      <c r="AM1456" s="49"/>
    </row>
    <row r="1457" spans="1:39" ht="10.9" customHeight="1" x14ac:dyDescent="0.2">
      <c r="A1457" s="19"/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</row>
    <row r="1458" spans="1:39" ht="24.2" customHeight="1" x14ac:dyDescent="0.2">
      <c r="A1458" s="24" t="s">
        <v>29</v>
      </c>
      <c r="B1458" s="25"/>
      <c r="C1458" s="25"/>
      <c r="D1458" s="25"/>
      <c r="E1458" s="25"/>
      <c r="F1458" s="25"/>
      <c r="G1458" s="25"/>
      <c r="H1458" s="26"/>
      <c r="I1458" s="24" t="s">
        <v>21</v>
      </c>
      <c r="J1458" s="26"/>
      <c r="K1458" s="28" t="s">
        <v>30</v>
      </c>
      <c r="L1458" s="29"/>
      <c r="M1458" s="29"/>
      <c r="N1458" s="29"/>
      <c r="O1458" s="29"/>
      <c r="P1458" s="30"/>
      <c r="Q1458" s="28" t="s">
        <v>31</v>
      </c>
      <c r="R1458" s="29"/>
      <c r="S1458" s="29"/>
      <c r="T1458" s="29"/>
      <c r="U1458" s="29"/>
      <c r="V1458" s="30"/>
      <c r="W1458" s="28" t="s">
        <v>32</v>
      </c>
      <c r="X1458" s="29"/>
      <c r="Y1458" s="29"/>
      <c r="Z1458" s="29"/>
      <c r="AA1458" s="29"/>
      <c r="AB1458" s="29"/>
      <c r="AC1458" s="30"/>
      <c r="AD1458" s="28" t="s">
        <v>26</v>
      </c>
      <c r="AE1458" s="29"/>
      <c r="AF1458" s="29"/>
      <c r="AG1458" s="29"/>
      <c r="AH1458" s="29"/>
      <c r="AI1458" s="29"/>
      <c r="AJ1458" s="30"/>
      <c r="AK1458" s="28" t="s">
        <v>27</v>
      </c>
      <c r="AL1458" s="29"/>
      <c r="AM1458" s="30"/>
    </row>
    <row r="1459" spans="1:39" ht="12.2" customHeight="1" x14ac:dyDescent="0.2">
      <c r="A1459" s="31" t="s">
        <v>179</v>
      </c>
      <c r="B1459" s="32"/>
      <c r="C1459" s="32"/>
      <c r="D1459" s="32"/>
      <c r="E1459" s="32"/>
      <c r="F1459" s="32"/>
      <c r="G1459" s="32"/>
      <c r="H1459" s="33"/>
      <c r="I1459" s="31" t="s">
        <v>180</v>
      </c>
      <c r="J1459" s="33"/>
      <c r="K1459" s="34">
        <v>12.91</v>
      </c>
      <c r="L1459" s="35"/>
      <c r="M1459" s="35"/>
      <c r="N1459" s="35"/>
      <c r="O1459" s="35"/>
      <c r="P1459" s="36"/>
      <c r="Q1459" s="34">
        <v>28.33</v>
      </c>
      <c r="R1459" s="35"/>
      <c r="S1459" s="35"/>
      <c r="T1459" s="35"/>
      <c r="U1459" s="35"/>
      <c r="V1459" s="36"/>
      <c r="W1459" s="37">
        <v>119.46</v>
      </c>
      <c r="X1459" s="38"/>
      <c r="Y1459" s="38"/>
      <c r="Z1459" s="38"/>
      <c r="AA1459" s="38"/>
      <c r="AB1459" s="38"/>
      <c r="AC1459" s="39"/>
      <c r="AD1459" s="40">
        <v>1</v>
      </c>
      <c r="AE1459" s="41"/>
      <c r="AF1459" s="41"/>
      <c r="AG1459" s="41"/>
      <c r="AH1459" s="41"/>
      <c r="AI1459" s="41"/>
      <c r="AJ1459" s="42"/>
      <c r="AK1459" s="43">
        <f>TRUNC(AD1459*Q1459,2)</f>
        <v>28.33</v>
      </c>
      <c r="AL1459" s="44"/>
      <c r="AM1459" s="45"/>
    </row>
    <row r="1460" spans="1:39" ht="12.2" customHeight="1" x14ac:dyDescent="0.2">
      <c r="A1460" s="31" t="s">
        <v>35</v>
      </c>
      <c r="B1460" s="32"/>
      <c r="C1460" s="32"/>
      <c r="D1460" s="32"/>
      <c r="E1460" s="32"/>
      <c r="F1460" s="32"/>
      <c r="G1460" s="32"/>
      <c r="H1460" s="33"/>
      <c r="I1460" s="31" t="s">
        <v>36</v>
      </c>
      <c r="J1460" s="33"/>
      <c r="K1460" s="62">
        <v>7.38</v>
      </c>
      <c r="L1460" s="63"/>
      <c r="M1460" s="63"/>
      <c r="N1460" s="63"/>
      <c r="O1460" s="63"/>
      <c r="P1460" s="64"/>
      <c r="Q1460" s="34">
        <v>22.8</v>
      </c>
      <c r="R1460" s="35"/>
      <c r="S1460" s="35"/>
      <c r="T1460" s="35"/>
      <c r="U1460" s="35"/>
      <c r="V1460" s="36"/>
      <c r="W1460" s="37">
        <v>209.05</v>
      </c>
      <c r="X1460" s="38"/>
      <c r="Y1460" s="38"/>
      <c r="Z1460" s="38"/>
      <c r="AA1460" s="38"/>
      <c r="AB1460" s="38"/>
      <c r="AC1460" s="39"/>
      <c r="AD1460" s="40">
        <v>1</v>
      </c>
      <c r="AE1460" s="41"/>
      <c r="AF1460" s="41"/>
      <c r="AG1460" s="41"/>
      <c r="AH1460" s="41"/>
      <c r="AI1460" s="41"/>
      <c r="AJ1460" s="42"/>
      <c r="AK1460" s="43">
        <f>TRUNC(AD1460*Q1460,2)</f>
        <v>22.8</v>
      </c>
      <c r="AL1460" s="44"/>
      <c r="AM1460" s="45"/>
    </row>
    <row r="1461" spans="1:39" ht="12.2" customHeight="1" x14ac:dyDescent="0.2">
      <c r="A1461" s="46" t="s">
        <v>37</v>
      </c>
      <c r="B1461" s="46"/>
      <c r="C1461" s="46"/>
      <c r="D1461" s="46"/>
      <c r="E1461" s="46"/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  <c r="R1461" s="46"/>
      <c r="S1461" s="46"/>
      <c r="T1461" s="46"/>
      <c r="U1461" s="46"/>
      <c r="V1461" s="46"/>
      <c r="W1461" s="46"/>
      <c r="X1461" s="46"/>
      <c r="Y1461" s="46"/>
      <c r="Z1461" s="46"/>
      <c r="AA1461" s="46"/>
      <c r="AB1461" s="46"/>
      <c r="AC1461" s="46"/>
      <c r="AD1461" s="46"/>
      <c r="AE1461" s="46"/>
      <c r="AF1461" s="46"/>
      <c r="AG1461" s="46"/>
      <c r="AH1461" s="56">
        <f>SUM(AK1459:AM1460)</f>
        <v>51.129999999999995</v>
      </c>
      <c r="AI1461" s="57"/>
      <c r="AJ1461" s="57"/>
      <c r="AK1461" s="57"/>
      <c r="AL1461" s="57"/>
      <c r="AM1461" s="58"/>
    </row>
    <row r="1462" spans="1:39" ht="10.9" customHeight="1" x14ac:dyDescent="0.2">
      <c r="A1462" s="19"/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</row>
    <row r="1463" spans="1:39" ht="24.2" customHeight="1" x14ac:dyDescent="0.2">
      <c r="A1463" s="24" t="s">
        <v>38</v>
      </c>
      <c r="B1463" s="25"/>
      <c r="C1463" s="25"/>
      <c r="D1463" s="25"/>
      <c r="E1463" s="25"/>
      <c r="F1463" s="25"/>
      <c r="G1463" s="25"/>
      <c r="H1463" s="26"/>
      <c r="I1463" s="24" t="s">
        <v>21</v>
      </c>
      <c r="J1463" s="26"/>
      <c r="K1463" s="59" t="s">
        <v>39</v>
      </c>
      <c r="L1463" s="60"/>
      <c r="M1463" s="60"/>
      <c r="N1463" s="60"/>
      <c r="O1463" s="60"/>
      <c r="P1463" s="61"/>
      <c r="Q1463" s="59" t="s">
        <v>40</v>
      </c>
      <c r="R1463" s="60"/>
      <c r="S1463" s="60"/>
      <c r="T1463" s="61"/>
      <c r="U1463" s="59" t="s">
        <v>41</v>
      </c>
      <c r="V1463" s="60"/>
      <c r="W1463" s="60"/>
      <c r="X1463" s="61"/>
      <c r="Y1463" s="59" t="s">
        <v>42</v>
      </c>
      <c r="Z1463" s="60"/>
      <c r="AA1463" s="60"/>
      <c r="AB1463" s="60"/>
      <c r="AC1463" s="60"/>
      <c r="AD1463" s="61"/>
      <c r="AE1463" s="28" t="s">
        <v>43</v>
      </c>
      <c r="AF1463" s="29"/>
      <c r="AG1463" s="29"/>
      <c r="AH1463" s="29"/>
      <c r="AI1463" s="29"/>
      <c r="AJ1463" s="29"/>
      <c r="AK1463" s="29"/>
      <c r="AL1463" s="29"/>
      <c r="AM1463" s="30"/>
    </row>
    <row r="1464" spans="1:39" ht="12.2" customHeight="1" x14ac:dyDescent="0.2">
      <c r="A1464" s="46" t="s">
        <v>44</v>
      </c>
      <c r="B1464" s="46"/>
      <c r="C1464" s="46"/>
      <c r="D1464" s="46"/>
      <c r="E1464" s="46"/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  <c r="R1464" s="46"/>
      <c r="S1464" s="46"/>
      <c r="T1464" s="46"/>
      <c r="U1464" s="46"/>
      <c r="V1464" s="46"/>
      <c r="W1464" s="46"/>
      <c r="X1464" s="46"/>
      <c r="Y1464" s="46"/>
      <c r="Z1464" s="46"/>
      <c r="AA1464" s="46"/>
      <c r="AB1464" s="46"/>
      <c r="AC1464" s="46"/>
      <c r="AD1464" s="46"/>
      <c r="AE1464" s="46"/>
      <c r="AF1464" s="46"/>
      <c r="AG1464" s="46"/>
      <c r="AH1464" s="47">
        <v>0</v>
      </c>
      <c r="AI1464" s="48"/>
      <c r="AJ1464" s="48"/>
      <c r="AK1464" s="48"/>
      <c r="AL1464" s="48"/>
      <c r="AM1464" s="49"/>
    </row>
    <row r="1465" spans="1:39" ht="10.9" customHeight="1" x14ac:dyDescent="0.2">
      <c r="A1465" s="19"/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</row>
    <row r="1466" spans="1:39" ht="12.2" customHeight="1" x14ac:dyDescent="0.2">
      <c r="A1466" s="50" t="s">
        <v>45</v>
      </c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2"/>
      <c r="AA1466" s="56">
        <f>SUM(AH1456,AH1461,AH1464)</f>
        <v>60.649999999999991</v>
      </c>
      <c r="AB1466" s="57"/>
      <c r="AC1466" s="57"/>
      <c r="AD1466" s="57"/>
      <c r="AE1466" s="57"/>
      <c r="AF1466" s="57"/>
      <c r="AG1466" s="57"/>
      <c r="AH1466" s="57"/>
      <c r="AI1466" s="57"/>
      <c r="AJ1466" s="57"/>
      <c r="AK1466" s="57"/>
      <c r="AL1466" s="57"/>
      <c r="AM1466" s="58"/>
    </row>
    <row r="1467" spans="1:39" ht="12.2" customHeight="1" x14ac:dyDescent="0.2">
      <c r="A1467" s="50" t="s">
        <v>46</v>
      </c>
      <c r="B1467" s="51"/>
      <c r="C1467" s="51"/>
      <c r="D1467" s="51"/>
      <c r="E1467" s="51"/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  <c r="R1467" s="51"/>
      <c r="S1467" s="51"/>
      <c r="T1467" s="51"/>
      <c r="U1467" s="51"/>
      <c r="V1467" s="51"/>
      <c r="W1467" s="51"/>
      <c r="X1467" s="51"/>
      <c r="Y1467" s="51"/>
      <c r="Z1467" s="52"/>
      <c r="AA1467" s="53">
        <v>9</v>
      </c>
      <c r="AB1467" s="54"/>
      <c r="AC1467" s="54"/>
      <c r="AD1467" s="54"/>
      <c r="AE1467" s="54"/>
      <c r="AF1467" s="54"/>
      <c r="AG1467" s="54"/>
      <c r="AH1467" s="54"/>
      <c r="AI1467" s="54"/>
      <c r="AJ1467" s="54"/>
      <c r="AK1467" s="54"/>
      <c r="AL1467" s="54"/>
      <c r="AM1467" s="55"/>
    </row>
    <row r="1468" spans="1:39" ht="12.2" customHeight="1" x14ac:dyDescent="0.2">
      <c r="A1468" s="50" t="s">
        <v>47</v>
      </c>
      <c r="B1468" s="51"/>
      <c r="C1468" s="51"/>
      <c r="D1468" s="51"/>
      <c r="E1468" s="51"/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  <c r="R1468" s="51"/>
      <c r="S1468" s="51"/>
      <c r="T1468" s="51"/>
      <c r="U1468" s="51"/>
      <c r="V1468" s="51"/>
      <c r="W1468" s="51"/>
      <c r="X1468" s="51"/>
      <c r="Y1468" s="51"/>
      <c r="Z1468" s="52"/>
      <c r="AA1468" s="47">
        <f>TRUNC(AA1466/AA1467,2)</f>
        <v>6.73</v>
      </c>
      <c r="AB1468" s="48"/>
      <c r="AC1468" s="48"/>
      <c r="AD1468" s="48"/>
      <c r="AE1468" s="48"/>
      <c r="AF1468" s="48"/>
      <c r="AG1468" s="48"/>
      <c r="AH1468" s="48"/>
      <c r="AI1468" s="48"/>
      <c r="AJ1468" s="48"/>
      <c r="AK1468" s="48"/>
      <c r="AL1468" s="48"/>
      <c r="AM1468" s="49"/>
    </row>
    <row r="1469" spans="1:39" ht="10.9" customHeight="1" x14ac:dyDescent="0.2">
      <c r="A1469" s="19"/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</row>
    <row r="1470" spans="1:39" ht="24.2" customHeight="1" x14ac:dyDescent="0.2">
      <c r="A1470" s="24" t="s">
        <v>48</v>
      </c>
      <c r="B1470" s="25"/>
      <c r="C1470" s="25"/>
      <c r="D1470" s="25"/>
      <c r="E1470" s="25"/>
      <c r="F1470" s="25"/>
      <c r="G1470" s="25"/>
      <c r="H1470" s="25"/>
      <c r="I1470" s="25"/>
      <c r="J1470" s="25"/>
      <c r="K1470" s="26"/>
      <c r="L1470" s="24" t="s">
        <v>21</v>
      </c>
      <c r="M1470" s="25"/>
      <c r="N1470" s="25"/>
      <c r="O1470" s="26"/>
      <c r="P1470" s="59" t="s">
        <v>49</v>
      </c>
      <c r="Q1470" s="60"/>
      <c r="R1470" s="60"/>
      <c r="S1470" s="61"/>
      <c r="T1470" s="28" t="s">
        <v>50</v>
      </c>
      <c r="U1470" s="29"/>
      <c r="V1470" s="29"/>
      <c r="W1470" s="29"/>
      <c r="X1470" s="29"/>
      <c r="Y1470" s="29"/>
      <c r="Z1470" s="29"/>
      <c r="AA1470" s="30"/>
      <c r="AB1470" s="28" t="s">
        <v>26</v>
      </c>
      <c r="AC1470" s="29"/>
      <c r="AD1470" s="29"/>
      <c r="AE1470" s="29"/>
      <c r="AF1470" s="29"/>
      <c r="AG1470" s="29"/>
      <c r="AH1470" s="29"/>
      <c r="AI1470" s="29"/>
      <c r="AJ1470" s="30"/>
      <c r="AK1470" s="28" t="s">
        <v>50</v>
      </c>
      <c r="AL1470" s="29"/>
      <c r="AM1470" s="30"/>
    </row>
    <row r="1471" spans="1:39" ht="12.2" customHeight="1" x14ac:dyDescent="0.2">
      <c r="A1471" s="46" t="s">
        <v>57</v>
      </c>
      <c r="B1471" s="46"/>
      <c r="C1471" s="46"/>
      <c r="D1471" s="46"/>
      <c r="E1471" s="46"/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  <c r="R1471" s="46"/>
      <c r="S1471" s="46"/>
      <c r="T1471" s="46"/>
      <c r="U1471" s="46"/>
      <c r="V1471" s="46"/>
      <c r="W1471" s="46"/>
      <c r="X1471" s="46"/>
      <c r="Y1471" s="46"/>
      <c r="Z1471" s="46"/>
      <c r="AA1471" s="46"/>
      <c r="AB1471" s="46"/>
      <c r="AC1471" s="46"/>
      <c r="AD1471" s="46"/>
      <c r="AE1471" s="46"/>
      <c r="AF1471" s="46"/>
      <c r="AG1471" s="46"/>
      <c r="AH1471" s="47">
        <v>0</v>
      </c>
      <c r="AI1471" s="48"/>
      <c r="AJ1471" s="48"/>
      <c r="AK1471" s="48"/>
      <c r="AL1471" s="48"/>
      <c r="AM1471" s="49"/>
    </row>
    <row r="1472" spans="1:39" ht="10.9" customHeight="1" x14ac:dyDescent="0.2">
      <c r="A1472" s="19"/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</row>
    <row r="1473" spans="1:43" ht="24.2" customHeight="1" x14ac:dyDescent="0.2">
      <c r="A1473" s="24" t="s">
        <v>58</v>
      </c>
      <c r="B1473" s="25"/>
      <c r="C1473" s="25"/>
      <c r="D1473" s="25"/>
      <c r="E1473" s="25"/>
      <c r="F1473" s="25"/>
      <c r="G1473" s="25"/>
      <c r="H1473" s="25"/>
      <c r="I1473" s="25"/>
      <c r="J1473" s="25"/>
      <c r="K1473" s="26"/>
      <c r="L1473" s="24" t="s">
        <v>21</v>
      </c>
      <c r="M1473" s="25"/>
      <c r="N1473" s="25"/>
      <c r="O1473" s="26"/>
      <c r="P1473" s="59" t="s">
        <v>49</v>
      </c>
      <c r="Q1473" s="60"/>
      <c r="R1473" s="60"/>
      <c r="S1473" s="61"/>
      <c r="T1473" s="28" t="s">
        <v>50</v>
      </c>
      <c r="U1473" s="29"/>
      <c r="V1473" s="29"/>
      <c r="W1473" s="29"/>
      <c r="X1473" s="29"/>
      <c r="Y1473" s="29"/>
      <c r="Z1473" s="29"/>
      <c r="AA1473" s="30"/>
      <c r="AB1473" s="28" t="s">
        <v>26</v>
      </c>
      <c r="AC1473" s="29"/>
      <c r="AD1473" s="29"/>
      <c r="AE1473" s="29"/>
      <c r="AF1473" s="29"/>
      <c r="AG1473" s="29"/>
      <c r="AH1473" s="29"/>
      <c r="AI1473" s="29"/>
      <c r="AJ1473" s="30"/>
      <c r="AK1473" s="28" t="s">
        <v>50</v>
      </c>
      <c r="AL1473" s="29"/>
      <c r="AM1473" s="30"/>
    </row>
    <row r="1474" spans="1:43" ht="12.2" customHeight="1" x14ac:dyDescent="0.2">
      <c r="A1474" s="46" t="s">
        <v>59</v>
      </c>
      <c r="B1474" s="46"/>
      <c r="C1474" s="46"/>
      <c r="D1474" s="46"/>
      <c r="E1474" s="46"/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  <c r="R1474" s="46"/>
      <c r="S1474" s="46"/>
      <c r="T1474" s="46"/>
      <c r="U1474" s="46"/>
      <c r="V1474" s="46"/>
      <c r="W1474" s="46"/>
      <c r="X1474" s="46"/>
      <c r="Y1474" s="46"/>
      <c r="Z1474" s="46"/>
      <c r="AA1474" s="46"/>
      <c r="AB1474" s="46"/>
      <c r="AC1474" s="46"/>
      <c r="AD1474" s="46"/>
      <c r="AE1474" s="46"/>
      <c r="AF1474" s="46"/>
      <c r="AG1474" s="46"/>
      <c r="AH1474" s="47">
        <v>0</v>
      </c>
      <c r="AI1474" s="48"/>
      <c r="AJ1474" s="48"/>
      <c r="AK1474" s="48"/>
      <c r="AL1474" s="48"/>
      <c r="AM1474" s="49"/>
    </row>
    <row r="1475" spans="1:43" ht="10.9" customHeight="1" x14ac:dyDescent="0.2">
      <c r="A1475" s="19"/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</row>
    <row r="1476" spans="1:43" ht="24.2" customHeight="1" x14ac:dyDescent="0.2">
      <c r="A1476" s="24" t="s">
        <v>60</v>
      </c>
      <c r="B1476" s="25"/>
      <c r="C1476" s="25"/>
      <c r="D1476" s="25"/>
      <c r="E1476" s="25"/>
      <c r="F1476" s="25"/>
      <c r="G1476" s="26"/>
      <c r="H1476" s="24" t="s">
        <v>21</v>
      </c>
      <c r="I1476" s="26"/>
      <c r="J1476" s="59" t="s">
        <v>49</v>
      </c>
      <c r="K1476" s="60"/>
      <c r="L1476" s="61"/>
      <c r="M1476" s="28" t="s">
        <v>61</v>
      </c>
      <c r="N1476" s="29"/>
      <c r="O1476" s="29"/>
      <c r="P1476" s="29"/>
      <c r="Q1476" s="29"/>
      <c r="R1476" s="29"/>
      <c r="S1476" s="30"/>
      <c r="T1476" s="28" t="s">
        <v>62</v>
      </c>
      <c r="U1476" s="29"/>
      <c r="V1476" s="29"/>
      <c r="W1476" s="30"/>
      <c r="X1476" s="28" t="s">
        <v>63</v>
      </c>
      <c r="Y1476" s="30"/>
      <c r="Z1476" s="28" t="s">
        <v>64</v>
      </c>
      <c r="AA1476" s="29"/>
      <c r="AB1476" s="30"/>
      <c r="AC1476" s="28" t="s">
        <v>43</v>
      </c>
      <c r="AD1476" s="29"/>
      <c r="AE1476" s="29"/>
      <c r="AF1476" s="29"/>
      <c r="AG1476" s="30"/>
      <c r="AH1476" s="28" t="s">
        <v>26</v>
      </c>
      <c r="AI1476" s="29"/>
      <c r="AJ1476" s="29"/>
      <c r="AK1476" s="29"/>
      <c r="AL1476" s="30"/>
      <c r="AM1476" s="3" t="s">
        <v>65</v>
      </c>
    </row>
    <row r="1477" spans="1:43" ht="12.2" customHeight="1" x14ac:dyDescent="0.2">
      <c r="A1477" s="46" t="s">
        <v>66</v>
      </c>
      <c r="B1477" s="46"/>
      <c r="C1477" s="46"/>
      <c r="D1477" s="46"/>
      <c r="E1477" s="46"/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  <c r="R1477" s="46"/>
      <c r="S1477" s="46"/>
      <c r="T1477" s="46"/>
      <c r="U1477" s="46"/>
      <c r="V1477" s="46"/>
      <c r="W1477" s="46"/>
      <c r="X1477" s="46"/>
      <c r="Y1477" s="46"/>
      <c r="Z1477" s="46"/>
      <c r="AA1477" s="46"/>
      <c r="AB1477" s="46"/>
      <c r="AC1477" s="46"/>
      <c r="AD1477" s="46"/>
      <c r="AE1477" s="46"/>
      <c r="AF1477" s="46"/>
      <c r="AG1477" s="46"/>
      <c r="AH1477" s="47">
        <v>0</v>
      </c>
      <c r="AI1477" s="48"/>
      <c r="AJ1477" s="48"/>
      <c r="AK1477" s="48"/>
      <c r="AL1477" s="48"/>
      <c r="AM1477" s="49"/>
    </row>
    <row r="1478" spans="1:43" ht="10.9" customHeight="1" x14ac:dyDescent="0.2">
      <c r="A1478" s="19"/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</row>
    <row r="1479" spans="1:43" ht="12.2" customHeight="1" x14ac:dyDescent="0.2">
      <c r="A1479" s="50" t="s">
        <v>67</v>
      </c>
      <c r="B1479" s="51"/>
      <c r="C1479" s="51"/>
      <c r="D1479" s="51"/>
      <c r="E1479" s="51"/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  <c r="R1479" s="51"/>
      <c r="S1479" s="51"/>
      <c r="T1479" s="51"/>
      <c r="U1479" s="51"/>
      <c r="V1479" s="51"/>
      <c r="W1479" s="51"/>
      <c r="X1479" s="51"/>
      <c r="Y1479" s="51"/>
      <c r="Z1479" s="51"/>
      <c r="AA1479" s="51"/>
      <c r="AB1479" s="51"/>
      <c r="AC1479" s="51"/>
      <c r="AD1479" s="51"/>
      <c r="AE1479" s="51"/>
      <c r="AF1479" s="51"/>
      <c r="AG1479" s="52"/>
      <c r="AH1479" s="96">
        <f>SUM(AA1468,AH1471,AH1474,AH1477)</f>
        <v>6.73</v>
      </c>
      <c r="AI1479" s="97"/>
      <c r="AJ1479" s="97"/>
      <c r="AK1479" s="97"/>
      <c r="AL1479" s="97"/>
      <c r="AM1479" s="98"/>
      <c r="AQ1479" s="11"/>
    </row>
    <row r="1480" spans="1:43" ht="12.2" customHeight="1" x14ac:dyDescent="0.2">
      <c r="A1480" s="7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9" t="s">
        <v>421</v>
      </c>
      <c r="AD1480" s="94">
        <v>0</v>
      </c>
      <c r="AE1480" s="94"/>
      <c r="AF1480" s="94"/>
      <c r="AG1480" s="95"/>
      <c r="AH1480" s="74">
        <f>IF(AD1480=0,0,TRUNC(AH1479*AD1480,2))</f>
        <v>0</v>
      </c>
      <c r="AI1480" s="75"/>
      <c r="AJ1480" s="75"/>
      <c r="AK1480" s="75"/>
      <c r="AL1480" s="75"/>
      <c r="AM1480" s="76"/>
    </row>
    <row r="1481" spans="1:43" ht="12.2" customHeight="1" x14ac:dyDescent="0.2">
      <c r="A1481" s="50" t="s">
        <v>68</v>
      </c>
      <c r="B1481" s="51"/>
      <c r="C1481" s="51"/>
      <c r="D1481" s="51"/>
      <c r="E1481" s="51"/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  <c r="R1481" s="51"/>
      <c r="S1481" s="51"/>
      <c r="T1481" s="51"/>
      <c r="U1481" s="51"/>
      <c r="V1481" s="51"/>
      <c r="W1481" s="51"/>
      <c r="X1481" s="51"/>
      <c r="Y1481" s="51"/>
      <c r="Z1481" s="51"/>
      <c r="AA1481" s="51"/>
      <c r="AB1481" s="51"/>
      <c r="AC1481" s="51"/>
      <c r="AD1481" s="51"/>
      <c r="AE1481" s="51"/>
      <c r="AF1481" s="51"/>
      <c r="AG1481" s="52"/>
      <c r="AH1481" s="74">
        <f>AH1480+AH1479</f>
        <v>6.73</v>
      </c>
      <c r="AI1481" s="75"/>
      <c r="AJ1481" s="75"/>
      <c r="AK1481" s="75"/>
      <c r="AL1481" s="75"/>
      <c r="AM1481" s="76"/>
    </row>
    <row r="1482" spans="1:43" ht="10.9" customHeight="1" x14ac:dyDescent="0.2">
      <c r="A1482" s="19"/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</row>
    <row r="1483" spans="1:43" ht="10.35" customHeight="1" x14ac:dyDescent="0.2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</row>
    <row r="1484" spans="1:43" ht="10.9" customHeight="1" x14ac:dyDescent="0.2">
      <c r="A1484" s="19"/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</row>
    <row r="1485" spans="1:43" ht="12.2" customHeight="1" x14ac:dyDescent="0.2">
      <c r="A1485" s="22" t="s">
        <v>325</v>
      </c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3" t="s">
        <v>86</v>
      </c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</row>
    <row r="1486" spans="1:43" ht="10.9" customHeight="1" x14ac:dyDescent="0.2">
      <c r="A1486" s="19"/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</row>
    <row r="1487" spans="1:43" ht="24.2" customHeight="1" x14ac:dyDescent="0.2">
      <c r="A1487" s="24" t="s">
        <v>20</v>
      </c>
      <c r="B1487" s="25"/>
      <c r="C1487" s="25"/>
      <c r="D1487" s="25"/>
      <c r="E1487" s="25"/>
      <c r="F1487" s="25"/>
      <c r="G1487" s="25"/>
      <c r="H1487" s="26"/>
      <c r="I1487" s="24" t="s">
        <v>21</v>
      </c>
      <c r="J1487" s="26"/>
      <c r="K1487" s="28" t="s">
        <v>22</v>
      </c>
      <c r="L1487" s="29"/>
      <c r="M1487" s="29"/>
      <c r="N1487" s="30"/>
      <c r="O1487" s="28" t="s">
        <v>23</v>
      </c>
      <c r="P1487" s="29"/>
      <c r="Q1487" s="29"/>
      <c r="R1487" s="30"/>
      <c r="S1487" s="28" t="s">
        <v>24</v>
      </c>
      <c r="T1487" s="29"/>
      <c r="U1487" s="29"/>
      <c r="V1487" s="29"/>
      <c r="W1487" s="29"/>
      <c r="X1487" s="30"/>
      <c r="Y1487" s="28" t="s">
        <v>25</v>
      </c>
      <c r="Z1487" s="29"/>
      <c r="AA1487" s="29"/>
      <c r="AB1487" s="29"/>
      <c r="AC1487" s="29"/>
      <c r="AD1487" s="29"/>
      <c r="AE1487" s="30"/>
      <c r="AF1487" s="28" t="s">
        <v>26</v>
      </c>
      <c r="AG1487" s="29"/>
      <c r="AH1487" s="29"/>
      <c r="AI1487" s="29"/>
      <c r="AJ1487" s="30"/>
      <c r="AK1487" s="28" t="s">
        <v>27</v>
      </c>
      <c r="AL1487" s="29"/>
      <c r="AM1487" s="30"/>
    </row>
    <row r="1488" spans="1:43" ht="12.2" customHeight="1" x14ac:dyDescent="0.2">
      <c r="A1488" s="46" t="s">
        <v>28</v>
      </c>
      <c r="B1488" s="46"/>
      <c r="C1488" s="46"/>
      <c r="D1488" s="46"/>
      <c r="E1488" s="46"/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  <c r="R1488" s="46"/>
      <c r="S1488" s="46"/>
      <c r="T1488" s="46"/>
      <c r="U1488" s="46"/>
      <c r="V1488" s="46"/>
      <c r="W1488" s="46"/>
      <c r="X1488" s="46"/>
      <c r="Y1488" s="46"/>
      <c r="Z1488" s="46"/>
      <c r="AA1488" s="46"/>
      <c r="AB1488" s="46"/>
      <c r="AC1488" s="46"/>
      <c r="AD1488" s="46"/>
      <c r="AE1488" s="46"/>
      <c r="AF1488" s="46"/>
      <c r="AG1488" s="46"/>
      <c r="AH1488" s="47">
        <v>0</v>
      </c>
      <c r="AI1488" s="48"/>
      <c r="AJ1488" s="48"/>
      <c r="AK1488" s="48"/>
      <c r="AL1488" s="48"/>
      <c r="AM1488" s="49"/>
    </row>
    <row r="1489" spans="1:39" ht="10.9" customHeight="1" x14ac:dyDescent="0.2">
      <c r="A1489" s="19"/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</row>
    <row r="1490" spans="1:39" ht="24.2" customHeight="1" x14ac:dyDescent="0.2">
      <c r="A1490" s="24" t="s">
        <v>29</v>
      </c>
      <c r="B1490" s="25"/>
      <c r="C1490" s="25"/>
      <c r="D1490" s="25"/>
      <c r="E1490" s="25"/>
      <c r="F1490" s="25"/>
      <c r="G1490" s="25"/>
      <c r="H1490" s="26"/>
      <c r="I1490" s="24" t="s">
        <v>21</v>
      </c>
      <c r="J1490" s="26"/>
      <c r="K1490" s="28" t="s">
        <v>30</v>
      </c>
      <c r="L1490" s="29"/>
      <c r="M1490" s="29"/>
      <c r="N1490" s="29"/>
      <c r="O1490" s="29"/>
      <c r="P1490" s="30"/>
      <c r="Q1490" s="28" t="s">
        <v>31</v>
      </c>
      <c r="R1490" s="29"/>
      <c r="S1490" s="29"/>
      <c r="T1490" s="29"/>
      <c r="U1490" s="29"/>
      <c r="V1490" s="30"/>
      <c r="W1490" s="28" t="s">
        <v>32</v>
      </c>
      <c r="X1490" s="29"/>
      <c r="Y1490" s="29"/>
      <c r="Z1490" s="29"/>
      <c r="AA1490" s="29"/>
      <c r="AB1490" s="29"/>
      <c r="AC1490" s="30"/>
      <c r="AD1490" s="28" t="s">
        <v>26</v>
      </c>
      <c r="AE1490" s="29"/>
      <c r="AF1490" s="29"/>
      <c r="AG1490" s="29"/>
      <c r="AH1490" s="29"/>
      <c r="AI1490" s="29"/>
      <c r="AJ1490" s="30"/>
      <c r="AK1490" s="28" t="s">
        <v>27</v>
      </c>
      <c r="AL1490" s="29"/>
      <c r="AM1490" s="30"/>
    </row>
    <row r="1491" spans="1:39" ht="12.2" customHeight="1" x14ac:dyDescent="0.2">
      <c r="A1491" s="46" t="s">
        <v>37</v>
      </c>
      <c r="B1491" s="46"/>
      <c r="C1491" s="46"/>
      <c r="D1491" s="46"/>
      <c r="E1491" s="46"/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  <c r="R1491" s="46"/>
      <c r="S1491" s="46"/>
      <c r="T1491" s="46"/>
      <c r="U1491" s="46"/>
      <c r="V1491" s="46"/>
      <c r="W1491" s="46"/>
      <c r="X1491" s="46"/>
      <c r="Y1491" s="46"/>
      <c r="Z1491" s="46"/>
      <c r="AA1491" s="46"/>
      <c r="AB1491" s="46"/>
      <c r="AC1491" s="46"/>
      <c r="AD1491" s="46"/>
      <c r="AE1491" s="46"/>
      <c r="AF1491" s="46"/>
      <c r="AG1491" s="46"/>
      <c r="AH1491" s="47">
        <v>0</v>
      </c>
      <c r="AI1491" s="48"/>
      <c r="AJ1491" s="48"/>
      <c r="AK1491" s="48"/>
      <c r="AL1491" s="48"/>
      <c r="AM1491" s="49"/>
    </row>
    <row r="1492" spans="1:39" ht="10.9" customHeight="1" x14ac:dyDescent="0.2">
      <c r="A1492" s="19"/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</row>
    <row r="1493" spans="1:39" ht="24.2" customHeight="1" x14ac:dyDescent="0.2">
      <c r="A1493" s="24" t="s">
        <v>38</v>
      </c>
      <c r="B1493" s="25"/>
      <c r="C1493" s="25"/>
      <c r="D1493" s="25"/>
      <c r="E1493" s="25"/>
      <c r="F1493" s="25"/>
      <c r="G1493" s="25"/>
      <c r="H1493" s="26"/>
      <c r="I1493" s="24" t="s">
        <v>21</v>
      </c>
      <c r="J1493" s="26"/>
      <c r="K1493" s="59" t="s">
        <v>39</v>
      </c>
      <c r="L1493" s="60"/>
      <c r="M1493" s="60"/>
      <c r="N1493" s="60"/>
      <c r="O1493" s="60"/>
      <c r="P1493" s="61"/>
      <c r="Q1493" s="59" t="s">
        <v>40</v>
      </c>
      <c r="R1493" s="60"/>
      <c r="S1493" s="60"/>
      <c r="T1493" s="61"/>
      <c r="U1493" s="59" t="s">
        <v>41</v>
      </c>
      <c r="V1493" s="60"/>
      <c r="W1493" s="60"/>
      <c r="X1493" s="61"/>
      <c r="Y1493" s="59" t="s">
        <v>42</v>
      </c>
      <c r="Z1493" s="60"/>
      <c r="AA1493" s="60"/>
      <c r="AB1493" s="60"/>
      <c r="AC1493" s="60"/>
      <c r="AD1493" s="61"/>
      <c r="AE1493" s="28" t="s">
        <v>43</v>
      </c>
      <c r="AF1493" s="29"/>
      <c r="AG1493" s="29"/>
      <c r="AH1493" s="29"/>
      <c r="AI1493" s="29"/>
      <c r="AJ1493" s="29"/>
      <c r="AK1493" s="29"/>
      <c r="AL1493" s="29"/>
      <c r="AM1493" s="30"/>
    </row>
    <row r="1494" spans="1:39" ht="12.2" customHeight="1" x14ac:dyDescent="0.2">
      <c r="A1494" s="46" t="s">
        <v>44</v>
      </c>
      <c r="B1494" s="46"/>
      <c r="C1494" s="46"/>
      <c r="D1494" s="46"/>
      <c r="E1494" s="46"/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  <c r="R1494" s="46"/>
      <c r="S1494" s="46"/>
      <c r="T1494" s="46"/>
      <c r="U1494" s="46"/>
      <c r="V1494" s="46"/>
      <c r="W1494" s="46"/>
      <c r="X1494" s="46"/>
      <c r="Y1494" s="46"/>
      <c r="Z1494" s="46"/>
      <c r="AA1494" s="46"/>
      <c r="AB1494" s="46"/>
      <c r="AC1494" s="46"/>
      <c r="AD1494" s="46"/>
      <c r="AE1494" s="46"/>
      <c r="AF1494" s="46"/>
      <c r="AG1494" s="46"/>
      <c r="AH1494" s="47">
        <v>0</v>
      </c>
      <c r="AI1494" s="48"/>
      <c r="AJ1494" s="48"/>
      <c r="AK1494" s="48"/>
      <c r="AL1494" s="48"/>
      <c r="AM1494" s="49"/>
    </row>
    <row r="1495" spans="1:39" ht="10.9" customHeight="1" x14ac:dyDescent="0.2">
      <c r="A1495" s="19"/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</row>
    <row r="1496" spans="1:39" ht="12.2" customHeight="1" x14ac:dyDescent="0.2">
      <c r="A1496" s="50" t="s">
        <v>45</v>
      </c>
      <c r="B1496" s="51"/>
      <c r="C1496" s="51"/>
      <c r="D1496" s="51"/>
      <c r="E1496" s="51"/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  <c r="R1496" s="51"/>
      <c r="S1496" s="51"/>
      <c r="T1496" s="51"/>
      <c r="U1496" s="51"/>
      <c r="V1496" s="51"/>
      <c r="W1496" s="51"/>
      <c r="X1496" s="51"/>
      <c r="Y1496" s="51"/>
      <c r="Z1496" s="52"/>
      <c r="AA1496" s="47">
        <f>SUM(AH1488,AH1491,AH1494)</f>
        <v>0</v>
      </c>
      <c r="AB1496" s="48"/>
      <c r="AC1496" s="48"/>
      <c r="AD1496" s="48"/>
      <c r="AE1496" s="48"/>
      <c r="AF1496" s="48"/>
      <c r="AG1496" s="48"/>
      <c r="AH1496" s="48"/>
      <c r="AI1496" s="48"/>
      <c r="AJ1496" s="48"/>
      <c r="AK1496" s="48"/>
      <c r="AL1496" s="48"/>
      <c r="AM1496" s="49"/>
    </row>
    <row r="1497" spans="1:39" ht="12.2" customHeight="1" x14ac:dyDescent="0.2">
      <c r="A1497" s="50" t="s">
        <v>46</v>
      </c>
      <c r="B1497" s="51"/>
      <c r="C1497" s="51"/>
      <c r="D1497" s="51"/>
      <c r="E1497" s="51"/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  <c r="R1497" s="51"/>
      <c r="S1497" s="51"/>
      <c r="T1497" s="51"/>
      <c r="U1497" s="51"/>
      <c r="V1497" s="51"/>
      <c r="W1497" s="51"/>
      <c r="X1497" s="51"/>
      <c r="Y1497" s="51"/>
      <c r="Z1497" s="52"/>
      <c r="AA1497" s="53">
        <v>1</v>
      </c>
      <c r="AB1497" s="54"/>
      <c r="AC1497" s="54"/>
      <c r="AD1497" s="54"/>
      <c r="AE1497" s="54"/>
      <c r="AF1497" s="54"/>
      <c r="AG1497" s="54"/>
      <c r="AH1497" s="54"/>
      <c r="AI1497" s="54"/>
      <c r="AJ1497" s="54"/>
      <c r="AK1497" s="54"/>
      <c r="AL1497" s="54"/>
      <c r="AM1497" s="55"/>
    </row>
    <row r="1498" spans="1:39" ht="12.2" customHeight="1" x14ac:dyDescent="0.2">
      <c r="A1498" s="50" t="s">
        <v>47</v>
      </c>
      <c r="B1498" s="51"/>
      <c r="C1498" s="51"/>
      <c r="D1498" s="51"/>
      <c r="E1498" s="51"/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  <c r="R1498" s="51"/>
      <c r="S1498" s="51"/>
      <c r="T1498" s="51"/>
      <c r="U1498" s="51"/>
      <c r="V1498" s="51"/>
      <c r="W1498" s="51"/>
      <c r="X1498" s="51"/>
      <c r="Y1498" s="51"/>
      <c r="Z1498" s="52"/>
      <c r="AA1498" s="47">
        <f>TRUNC(AA1496/AA1497,2)</f>
        <v>0</v>
      </c>
      <c r="AB1498" s="48"/>
      <c r="AC1498" s="48"/>
      <c r="AD1498" s="48"/>
      <c r="AE1498" s="48"/>
      <c r="AF1498" s="48"/>
      <c r="AG1498" s="48"/>
      <c r="AH1498" s="48"/>
      <c r="AI1498" s="48"/>
      <c r="AJ1498" s="48"/>
      <c r="AK1498" s="48"/>
      <c r="AL1498" s="48"/>
      <c r="AM1498" s="49"/>
    </row>
    <row r="1499" spans="1:39" ht="10.9" customHeight="1" x14ac:dyDescent="0.2">
      <c r="A1499" s="19"/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</row>
    <row r="1500" spans="1:39" ht="24.2" customHeight="1" x14ac:dyDescent="0.2">
      <c r="A1500" s="24" t="s">
        <v>48</v>
      </c>
      <c r="B1500" s="25"/>
      <c r="C1500" s="25"/>
      <c r="D1500" s="25"/>
      <c r="E1500" s="25"/>
      <c r="F1500" s="25"/>
      <c r="G1500" s="25"/>
      <c r="H1500" s="25"/>
      <c r="I1500" s="25"/>
      <c r="J1500" s="25"/>
      <c r="K1500" s="26"/>
      <c r="L1500" s="24" t="s">
        <v>21</v>
      </c>
      <c r="M1500" s="25"/>
      <c r="N1500" s="25"/>
      <c r="O1500" s="26"/>
      <c r="P1500" s="59" t="s">
        <v>49</v>
      </c>
      <c r="Q1500" s="60"/>
      <c r="R1500" s="60"/>
      <c r="S1500" s="61"/>
      <c r="T1500" s="28" t="s">
        <v>50</v>
      </c>
      <c r="U1500" s="29"/>
      <c r="V1500" s="29"/>
      <c r="W1500" s="29"/>
      <c r="X1500" s="29"/>
      <c r="Y1500" s="29"/>
      <c r="Z1500" s="29"/>
      <c r="AA1500" s="30"/>
      <c r="AB1500" s="28" t="s">
        <v>26</v>
      </c>
      <c r="AC1500" s="29"/>
      <c r="AD1500" s="29"/>
      <c r="AE1500" s="29"/>
      <c r="AF1500" s="29"/>
      <c r="AG1500" s="29"/>
      <c r="AH1500" s="29"/>
      <c r="AI1500" s="29"/>
      <c r="AJ1500" s="30"/>
      <c r="AK1500" s="28" t="s">
        <v>50</v>
      </c>
      <c r="AL1500" s="29"/>
      <c r="AM1500" s="30"/>
    </row>
    <row r="1501" spans="1:39" ht="24.2" customHeight="1" x14ac:dyDescent="0.2">
      <c r="A1501" s="31" t="s">
        <v>326</v>
      </c>
      <c r="B1501" s="32"/>
      <c r="C1501" s="32"/>
      <c r="D1501" s="32"/>
      <c r="E1501" s="32"/>
      <c r="F1501" s="32"/>
      <c r="G1501" s="32"/>
      <c r="H1501" s="32"/>
      <c r="I1501" s="32"/>
      <c r="J1501" s="32"/>
      <c r="K1501" s="33"/>
      <c r="L1501" s="31" t="s">
        <v>327</v>
      </c>
      <c r="M1501" s="32"/>
      <c r="N1501" s="32"/>
      <c r="O1501" s="33"/>
      <c r="P1501" s="68" t="s">
        <v>105</v>
      </c>
      <c r="Q1501" s="69"/>
      <c r="R1501" s="69"/>
      <c r="S1501" s="70"/>
      <c r="T1501" s="37">
        <v>610.96</v>
      </c>
      <c r="U1501" s="38"/>
      <c r="V1501" s="38"/>
      <c r="W1501" s="38"/>
      <c r="X1501" s="38"/>
      <c r="Y1501" s="38"/>
      <c r="Z1501" s="38"/>
      <c r="AA1501" s="39"/>
      <c r="AB1501" s="40">
        <v>1.02</v>
      </c>
      <c r="AC1501" s="41"/>
      <c r="AD1501" s="41"/>
      <c r="AE1501" s="41"/>
      <c r="AF1501" s="41"/>
      <c r="AG1501" s="41"/>
      <c r="AH1501" s="41"/>
      <c r="AI1501" s="41"/>
      <c r="AJ1501" s="42"/>
      <c r="AK1501" s="43">
        <f>TRUNC(AB1501*T1501,2)</f>
        <v>623.16999999999996</v>
      </c>
      <c r="AL1501" s="44"/>
      <c r="AM1501" s="45"/>
    </row>
    <row r="1502" spans="1:39" ht="12.2" customHeight="1" x14ac:dyDescent="0.2">
      <c r="A1502" s="46" t="s">
        <v>57</v>
      </c>
      <c r="B1502" s="46"/>
      <c r="C1502" s="46"/>
      <c r="D1502" s="46"/>
      <c r="E1502" s="46"/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  <c r="R1502" s="46"/>
      <c r="S1502" s="46"/>
      <c r="T1502" s="46"/>
      <c r="U1502" s="46"/>
      <c r="V1502" s="46"/>
      <c r="W1502" s="46"/>
      <c r="X1502" s="46"/>
      <c r="Y1502" s="46"/>
      <c r="Z1502" s="46"/>
      <c r="AA1502" s="46"/>
      <c r="AB1502" s="46"/>
      <c r="AC1502" s="46"/>
      <c r="AD1502" s="46"/>
      <c r="AE1502" s="46"/>
      <c r="AF1502" s="46"/>
      <c r="AG1502" s="46"/>
      <c r="AH1502" s="65">
        <f>SUM(AK1501)</f>
        <v>623.16999999999996</v>
      </c>
      <c r="AI1502" s="66"/>
      <c r="AJ1502" s="66"/>
      <c r="AK1502" s="66"/>
      <c r="AL1502" s="66"/>
      <c r="AM1502" s="67"/>
    </row>
    <row r="1503" spans="1:39" ht="10.9" customHeight="1" x14ac:dyDescent="0.2">
      <c r="A1503" s="19"/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</row>
    <row r="1504" spans="1:39" ht="24.2" customHeight="1" x14ac:dyDescent="0.2">
      <c r="A1504" s="24" t="s">
        <v>58</v>
      </c>
      <c r="B1504" s="25"/>
      <c r="C1504" s="25"/>
      <c r="D1504" s="25"/>
      <c r="E1504" s="25"/>
      <c r="F1504" s="25"/>
      <c r="G1504" s="25"/>
      <c r="H1504" s="25"/>
      <c r="I1504" s="25"/>
      <c r="J1504" s="25"/>
      <c r="K1504" s="26"/>
      <c r="L1504" s="24" t="s">
        <v>21</v>
      </c>
      <c r="M1504" s="25"/>
      <c r="N1504" s="25"/>
      <c r="O1504" s="26"/>
      <c r="P1504" s="59" t="s">
        <v>49</v>
      </c>
      <c r="Q1504" s="60"/>
      <c r="R1504" s="60"/>
      <c r="S1504" s="61"/>
      <c r="T1504" s="28" t="s">
        <v>50</v>
      </c>
      <c r="U1504" s="29"/>
      <c r="V1504" s="29"/>
      <c r="W1504" s="29"/>
      <c r="X1504" s="29"/>
      <c r="Y1504" s="29"/>
      <c r="Z1504" s="29"/>
      <c r="AA1504" s="30"/>
      <c r="AB1504" s="28" t="s">
        <v>26</v>
      </c>
      <c r="AC1504" s="29"/>
      <c r="AD1504" s="29"/>
      <c r="AE1504" s="29"/>
      <c r="AF1504" s="29"/>
      <c r="AG1504" s="29"/>
      <c r="AH1504" s="29"/>
      <c r="AI1504" s="29"/>
      <c r="AJ1504" s="30"/>
      <c r="AK1504" s="28" t="s">
        <v>50</v>
      </c>
      <c r="AL1504" s="29"/>
      <c r="AM1504" s="30"/>
    </row>
    <row r="1505" spans="1:43" ht="12.2" customHeight="1" x14ac:dyDescent="0.2">
      <c r="A1505" s="31" t="s">
        <v>328</v>
      </c>
      <c r="B1505" s="32"/>
      <c r="C1505" s="32"/>
      <c r="D1505" s="32"/>
      <c r="E1505" s="32"/>
      <c r="F1505" s="32"/>
      <c r="G1505" s="32"/>
      <c r="H1505" s="32"/>
      <c r="I1505" s="32"/>
      <c r="J1505" s="32"/>
      <c r="K1505" s="33"/>
      <c r="L1505" s="31" t="s">
        <v>329</v>
      </c>
      <c r="M1505" s="32"/>
      <c r="N1505" s="32"/>
      <c r="O1505" s="33"/>
      <c r="P1505" s="68" t="s">
        <v>105</v>
      </c>
      <c r="Q1505" s="69"/>
      <c r="R1505" s="69"/>
      <c r="S1505" s="70"/>
      <c r="T1505" s="62">
        <v>6.73</v>
      </c>
      <c r="U1505" s="63"/>
      <c r="V1505" s="63"/>
      <c r="W1505" s="63"/>
      <c r="X1505" s="63"/>
      <c r="Y1505" s="63"/>
      <c r="Z1505" s="63"/>
      <c r="AA1505" s="64"/>
      <c r="AB1505" s="40">
        <v>1</v>
      </c>
      <c r="AC1505" s="41"/>
      <c r="AD1505" s="41"/>
      <c r="AE1505" s="41"/>
      <c r="AF1505" s="41"/>
      <c r="AG1505" s="41"/>
      <c r="AH1505" s="41"/>
      <c r="AI1505" s="41"/>
      <c r="AJ1505" s="42"/>
      <c r="AK1505" s="43">
        <f t="shared" ref="AK1505:AK1506" si="28">TRUNC(AB1505*T1505,2)</f>
        <v>6.73</v>
      </c>
      <c r="AL1505" s="44"/>
      <c r="AM1505" s="45"/>
    </row>
    <row r="1506" spans="1:43" ht="12.2" customHeight="1" x14ac:dyDescent="0.2">
      <c r="A1506" s="31" t="s">
        <v>330</v>
      </c>
      <c r="B1506" s="32"/>
      <c r="C1506" s="32"/>
      <c r="D1506" s="32"/>
      <c r="E1506" s="32"/>
      <c r="F1506" s="32"/>
      <c r="G1506" s="32"/>
      <c r="H1506" s="32"/>
      <c r="I1506" s="32"/>
      <c r="J1506" s="32"/>
      <c r="K1506" s="33"/>
      <c r="L1506" s="31" t="s">
        <v>331</v>
      </c>
      <c r="M1506" s="32"/>
      <c r="N1506" s="32"/>
      <c r="O1506" s="33"/>
      <c r="P1506" s="68" t="s">
        <v>105</v>
      </c>
      <c r="Q1506" s="69"/>
      <c r="R1506" s="69"/>
      <c r="S1506" s="70"/>
      <c r="T1506" s="34">
        <v>11.74</v>
      </c>
      <c r="U1506" s="35"/>
      <c r="V1506" s="35"/>
      <c r="W1506" s="35"/>
      <c r="X1506" s="35"/>
      <c r="Y1506" s="35"/>
      <c r="Z1506" s="35"/>
      <c r="AA1506" s="36"/>
      <c r="AB1506" s="40">
        <v>1</v>
      </c>
      <c r="AC1506" s="41"/>
      <c r="AD1506" s="41"/>
      <c r="AE1506" s="41"/>
      <c r="AF1506" s="41"/>
      <c r="AG1506" s="41"/>
      <c r="AH1506" s="41"/>
      <c r="AI1506" s="41"/>
      <c r="AJ1506" s="42"/>
      <c r="AK1506" s="43">
        <f t="shared" si="28"/>
        <v>11.74</v>
      </c>
      <c r="AL1506" s="44"/>
      <c r="AM1506" s="45"/>
    </row>
    <row r="1507" spans="1:43" ht="12.2" customHeight="1" x14ac:dyDescent="0.2">
      <c r="A1507" s="46" t="s">
        <v>59</v>
      </c>
      <c r="B1507" s="46"/>
      <c r="C1507" s="46"/>
      <c r="D1507" s="46"/>
      <c r="E1507" s="46"/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  <c r="R1507" s="46"/>
      <c r="S1507" s="46"/>
      <c r="T1507" s="46"/>
      <c r="U1507" s="46"/>
      <c r="V1507" s="46"/>
      <c r="W1507" s="46"/>
      <c r="X1507" s="46"/>
      <c r="Y1507" s="46"/>
      <c r="Z1507" s="46"/>
      <c r="AA1507" s="46"/>
      <c r="AB1507" s="46"/>
      <c r="AC1507" s="46"/>
      <c r="AD1507" s="46"/>
      <c r="AE1507" s="46"/>
      <c r="AF1507" s="46"/>
      <c r="AG1507" s="46"/>
      <c r="AH1507" s="56">
        <f>SUM(AK1505:AM1506)</f>
        <v>18.47</v>
      </c>
      <c r="AI1507" s="57"/>
      <c r="AJ1507" s="57"/>
      <c r="AK1507" s="57"/>
      <c r="AL1507" s="57"/>
      <c r="AM1507" s="58"/>
    </row>
    <row r="1508" spans="1:43" ht="10.9" customHeight="1" x14ac:dyDescent="0.2">
      <c r="A1508" s="19"/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</row>
    <row r="1509" spans="1:43" ht="24.2" customHeight="1" x14ac:dyDescent="0.2">
      <c r="A1509" s="24" t="s">
        <v>60</v>
      </c>
      <c r="B1509" s="25"/>
      <c r="C1509" s="25"/>
      <c r="D1509" s="25"/>
      <c r="E1509" s="25"/>
      <c r="F1509" s="25"/>
      <c r="G1509" s="26"/>
      <c r="H1509" s="24" t="s">
        <v>21</v>
      </c>
      <c r="I1509" s="26"/>
      <c r="J1509" s="59" t="s">
        <v>49</v>
      </c>
      <c r="K1509" s="60"/>
      <c r="L1509" s="61"/>
      <c r="M1509" s="28" t="s">
        <v>61</v>
      </c>
      <c r="N1509" s="29"/>
      <c r="O1509" s="29"/>
      <c r="P1509" s="29"/>
      <c r="Q1509" s="29"/>
      <c r="R1509" s="29"/>
      <c r="S1509" s="30"/>
      <c r="T1509" s="28" t="s">
        <v>62</v>
      </c>
      <c r="U1509" s="29"/>
      <c r="V1509" s="29"/>
      <c r="W1509" s="30"/>
      <c r="X1509" s="28" t="s">
        <v>63</v>
      </c>
      <c r="Y1509" s="30"/>
      <c r="Z1509" s="28" t="s">
        <v>64</v>
      </c>
      <c r="AA1509" s="29"/>
      <c r="AB1509" s="30"/>
      <c r="AC1509" s="28" t="s">
        <v>43</v>
      </c>
      <c r="AD1509" s="29"/>
      <c r="AE1509" s="29"/>
      <c r="AF1509" s="29"/>
      <c r="AG1509" s="30"/>
      <c r="AH1509" s="28" t="s">
        <v>26</v>
      </c>
      <c r="AI1509" s="29"/>
      <c r="AJ1509" s="29"/>
      <c r="AK1509" s="29"/>
      <c r="AL1509" s="30"/>
      <c r="AM1509" s="3" t="s">
        <v>65</v>
      </c>
    </row>
    <row r="1510" spans="1:43" ht="12.2" customHeight="1" x14ac:dyDescent="0.2">
      <c r="A1510" s="46" t="s">
        <v>66</v>
      </c>
      <c r="B1510" s="46"/>
      <c r="C1510" s="46"/>
      <c r="D1510" s="46"/>
      <c r="E1510" s="46"/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  <c r="R1510" s="46"/>
      <c r="S1510" s="46"/>
      <c r="T1510" s="46"/>
      <c r="U1510" s="46"/>
      <c r="V1510" s="46"/>
      <c r="W1510" s="46"/>
      <c r="X1510" s="46"/>
      <c r="Y1510" s="46"/>
      <c r="Z1510" s="46"/>
      <c r="AA1510" s="46"/>
      <c r="AB1510" s="46"/>
      <c r="AC1510" s="46"/>
      <c r="AD1510" s="46"/>
      <c r="AE1510" s="46"/>
      <c r="AF1510" s="46"/>
      <c r="AG1510" s="46"/>
      <c r="AH1510" s="47">
        <v>0</v>
      </c>
      <c r="AI1510" s="48"/>
      <c r="AJ1510" s="48"/>
      <c r="AK1510" s="48"/>
      <c r="AL1510" s="48"/>
      <c r="AM1510" s="49"/>
    </row>
    <row r="1511" spans="1:43" ht="10.9" customHeight="1" x14ac:dyDescent="0.2">
      <c r="A1511" s="19"/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19"/>
      <c r="AM1511" s="19"/>
    </row>
    <row r="1512" spans="1:43" ht="12.2" customHeight="1" x14ac:dyDescent="0.2">
      <c r="A1512" s="50" t="s">
        <v>67</v>
      </c>
      <c r="B1512" s="51"/>
      <c r="C1512" s="51"/>
      <c r="D1512" s="51"/>
      <c r="E1512" s="51"/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  <c r="R1512" s="51"/>
      <c r="S1512" s="51"/>
      <c r="T1512" s="51"/>
      <c r="U1512" s="51"/>
      <c r="V1512" s="51"/>
      <c r="W1512" s="51"/>
      <c r="X1512" s="51"/>
      <c r="Y1512" s="51"/>
      <c r="Z1512" s="51"/>
      <c r="AA1512" s="51"/>
      <c r="AB1512" s="51"/>
      <c r="AC1512" s="51"/>
      <c r="AD1512" s="51"/>
      <c r="AE1512" s="51"/>
      <c r="AF1512" s="51"/>
      <c r="AG1512" s="52"/>
      <c r="AH1512" s="71">
        <f>SUM(AA1498,AH1502,AH1507,AH1510)</f>
        <v>641.64</v>
      </c>
      <c r="AI1512" s="72"/>
      <c r="AJ1512" s="72"/>
      <c r="AK1512" s="72"/>
      <c r="AL1512" s="72"/>
      <c r="AM1512" s="73"/>
      <c r="AQ1512" s="11"/>
    </row>
    <row r="1513" spans="1:43" ht="12.2" customHeight="1" x14ac:dyDescent="0.2">
      <c r="A1513" s="7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9" t="s">
        <v>421</v>
      </c>
      <c r="AD1513" s="77">
        <f>[1]BDI!$L$10</f>
        <v>0.20230000000000001</v>
      </c>
      <c r="AE1513" s="77"/>
      <c r="AF1513" s="77"/>
      <c r="AG1513" s="78"/>
      <c r="AH1513" s="74">
        <f>IF(AD1513=0,0,TRUNC(AH1512*AD1513,2))</f>
        <v>129.80000000000001</v>
      </c>
      <c r="AI1513" s="75"/>
      <c r="AJ1513" s="75"/>
      <c r="AK1513" s="75"/>
      <c r="AL1513" s="75"/>
      <c r="AM1513" s="76"/>
    </row>
    <row r="1514" spans="1:43" ht="12.2" customHeight="1" x14ac:dyDescent="0.2">
      <c r="A1514" s="50" t="s">
        <v>68</v>
      </c>
      <c r="B1514" s="51"/>
      <c r="C1514" s="51"/>
      <c r="D1514" s="51"/>
      <c r="E1514" s="51"/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  <c r="R1514" s="51"/>
      <c r="S1514" s="51"/>
      <c r="T1514" s="51"/>
      <c r="U1514" s="51"/>
      <c r="V1514" s="51"/>
      <c r="W1514" s="51"/>
      <c r="X1514" s="51"/>
      <c r="Y1514" s="51"/>
      <c r="Z1514" s="51"/>
      <c r="AA1514" s="51"/>
      <c r="AB1514" s="51"/>
      <c r="AC1514" s="51"/>
      <c r="AD1514" s="51"/>
      <c r="AE1514" s="51"/>
      <c r="AF1514" s="51"/>
      <c r="AG1514" s="52"/>
      <c r="AH1514" s="74">
        <f>AH1513+AH1512</f>
        <v>771.44</v>
      </c>
      <c r="AI1514" s="75"/>
      <c r="AJ1514" s="75"/>
      <c r="AK1514" s="75"/>
      <c r="AL1514" s="75"/>
      <c r="AM1514" s="76"/>
    </row>
    <row r="1515" spans="1:43" ht="10.9" customHeight="1" x14ac:dyDescent="0.2">
      <c r="A1515" s="19"/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/>
      <c r="AM1515" s="19"/>
    </row>
    <row r="1516" spans="1:43" ht="10.35" customHeight="1" x14ac:dyDescent="0.2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7"/>
      <c r="AM1516" s="27"/>
    </row>
    <row r="1517" spans="1:43" ht="10.9" customHeight="1" x14ac:dyDescent="0.2">
      <c r="A1517" s="19"/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</row>
    <row r="1518" spans="1:43" ht="24.2" customHeight="1" x14ac:dyDescent="0.2">
      <c r="A1518" s="20" t="s">
        <v>332</v>
      </c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1" t="s">
        <v>136</v>
      </c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</row>
    <row r="1519" spans="1:43" ht="10.9" customHeight="1" x14ac:dyDescent="0.2">
      <c r="A1519" s="19"/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</row>
    <row r="1520" spans="1:43" ht="24.2" customHeight="1" x14ac:dyDescent="0.2">
      <c r="A1520" s="24" t="s">
        <v>20</v>
      </c>
      <c r="B1520" s="25"/>
      <c r="C1520" s="25"/>
      <c r="D1520" s="25"/>
      <c r="E1520" s="25"/>
      <c r="F1520" s="25"/>
      <c r="G1520" s="25"/>
      <c r="H1520" s="26"/>
      <c r="I1520" s="24" t="s">
        <v>21</v>
      </c>
      <c r="J1520" s="26"/>
      <c r="K1520" s="28" t="s">
        <v>22</v>
      </c>
      <c r="L1520" s="29"/>
      <c r="M1520" s="29"/>
      <c r="N1520" s="30"/>
      <c r="O1520" s="28" t="s">
        <v>23</v>
      </c>
      <c r="P1520" s="29"/>
      <c r="Q1520" s="29"/>
      <c r="R1520" s="30"/>
      <c r="S1520" s="28" t="s">
        <v>24</v>
      </c>
      <c r="T1520" s="29"/>
      <c r="U1520" s="29"/>
      <c r="V1520" s="29"/>
      <c r="W1520" s="29"/>
      <c r="X1520" s="30"/>
      <c r="Y1520" s="28" t="s">
        <v>25</v>
      </c>
      <c r="Z1520" s="29"/>
      <c r="AA1520" s="29"/>
      <c r="AB1520" s="29"/>
      <c r="AC1520" s="29"/>
      <c r="AD1520" s="29"/>
      <c r="AE1520" s="30"/>
      <c r="AF1520" s="28" t="s">
        <v>26</v>
      </c>
      <c r="AG1520" s="29"/>
      <c r="AH1520" s="29"/>
      <c r="AI1520" s="29"/>
      <c r="AJ1520" s="30"/>
      <c r="AK1520" s="28" t="s">
        <v>27</v>
      </c>
      <c r="AL1520" s="29"/>
      <c r="AM1520" s="30"/>
    </row>
    <row r="1521" spans="1:39" ht="12.2" customHeight="1" x14ac:dyDescent="0.2">
      <c r="A1521" s="46" t="s">
        <v>28</v>
      </c>
      <c r="B1521" s="46"/>
      <c r="C1521" s="46"/>
      <c r="D1521" s="46"/>
      <c r="E1521" s="46"/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  <c r="R1521" s="46"/>
      <c r="S1521" s="46"/>
      <c r="T1521" s="46"/>
      <c r="U1521" s="46"/>
      <c r="V1521" s="46"/>
      <c r="W1521" s="46"/>
      <c r="X1521" s="46"/>
      <c r="Y1521" s="46"/>
      <c r="Z1521" s="46"/>
      <c r="AA1521" s="46"/>
      <c r="AB1521" s="46"/>
      <c r="AC1521" s="46"/>
      <c r="AD1521" s="46"/>
      <c r="AE1521" s="46"/>
      <c r="AF1521" s="46"/>
      <c r="AG1521" s="46"/>
      <c r="AH1521" s="47">
        <v>0</v>
      </c>
      <c r="AI1521" s="48"/>
      <c r="AJ1521" s="48"/>
      <c r="AK1521" s="48"/>
      <c r="AL1521" s="48"/>
      <c r="AM1521" s="49"/>
    </row>
    <row r="1522" spans="1:39" ht="10.9" customHeight="1" x14ac:dyDescent="0.2">
      <c r="A1522" s="19"/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</row>
    <row r="1523" spans="1:39" ht="24.2" customHeight="1" x14ac:dyDescent="0.2">
      <c r="A1523" s="24" t="s">
        <v>29</v>
      </c>
      <c r="B1523" s="25"/>
      <c r="C1523" s="25"/>
      <c r="D1523" s="25"/>
      <c r="E1523" s="25"/>
      <c r="F1523" s="25"/>
      <c r="G1523" s="25"/>
      <c r="H1523" s="26"/>
      <c r="I1523" s="24" t="s">
        <v>21</v>
      </c>
      <c r="J1523" s="26"/>
      <c r="K1523" s="28" t="s">
        <v>30</v>
      </c>
      <c r="L1523" s="29"/>
      <c r="M1523" s="29"/>
      <c r="N1523" s="29"/>
      <c r="O1523" s="29"/>
      <c r="P1523" s="30"/>
      <c r="Q1523" s="28" t="s">
        <v>31</v>
      </c>
      <c r="R1523" s="29"/>
      <c r="S1523" s="29"/>
      <c r="T1523" s="29"/>
      <c r="U1523" s="29"/>
      <c r="V1523" s="30"/>
      <c r="W1523" s="28" t="s">
        <v>32</v>
      </c>
      <c r="X1523" s="29"/>
      <c r="Y1523" s="29"/>
      <c r="Z1523" s="29"/>
      <c r="AA1523" s="29"/>
      <c r="AB1523" s="29"/>
      <c r="AC1523" s="30"/>
      <c r="AD1523" s="28" t="s">
        <v>26</v>
      </c>
      <c r="AE1523" s="29"/>
      <c r="AF1523" s="29"/>
      <c r="AG1523" s="29"/>
      <c r="AH1523" s="29"/>
      <c r="AI1523" s="29"/>
      <c r="AJ1523" s="30"/>
      <c r="AK1523" s="28" t="s">
        <v>27</v>
      </c>
      <c r="AL1523" s="29"/>
      <c r="AM1523" s="30"/>
    </row>
    <row r="1524" spans="1:39" ht="12.2" customHeight="1" x14ac:dyDescent="0.2">
      <c r="A1524" s="31" t="s">
        <v>142</v>
      </c>
      <c r="B1524" s="32"/>
      <c r="C1524" s="32"/>
      <c r="D1524" s="32"/>
      <c r="E1524" s="32"/>
      <c r="F1524" s="32"/>
      <c r="G1524" s="32"/>
      <c r="H1524" s="33"/>
      <c r="I1524" s="31" t="s">
        <v>143</v>
      </c>
      <c r="J1524" s="33"/>
      <c r="K1524" s="62">
        <v>7.86</v>
      </c>
      <c r="L1524" s="63"/>
      <c r="M1524" s="63"/>
      <c r="N1524" s="63"/>
      <c r="O1524" s="63"/>
      <c r="P1524" s="64"/>
      <c r="Q1524" s="34">
        <v>23.79</v>
      </c>
      <c r="R1524" s="35"/>
      <c r="S1524" s="35"/>
      <c r="T1524" s="35"/>
      <c r="U1524" s="35"/>
      <c r="V1524" s="36"/>
      <c r="W1524" s="37">
        <v>202.68</v>
      </c>
      <c r="X1524" s="38"/>
      <c r="Y1524" s="38"/>
      <c r="Z1524" s="38"/>
      <c r="AA1524" s="38"/>
      <c r="AB1524" s="38"/>
      <c r="AC1524" s="39"/>
      <c r="AD1524" s="40">
        <v>0.09</v>
      </c>
      <c r="AE1524" s="41"/>
      <c r="AF1524" s="41"/>
      <c r="AG1524" s="41"/>
      <c r="AH1524" s="41"/>
      <c r="AI1524" s="41"/>
      <c r="AJ1524" s="42"/>
      <c r="AK1524" s="43">
        <f>TRUNC(AD1524*Q1524,2)</f>
        <v>2.14</v>
      </c>
      <c r="AL1524" s="44"/>
      <c r="AM1524" s="45"/>
    </row>
    <row r="1525" spans="1:39" ht="12.2" customHeight="1" x14ac:dyDescent="0.2">
      <c r="A1525" s="31" t="s">
        <v>303</v>
      </c>
      <c r="B1525" s="32"/>
      <c r="C1525" s="32"/>
      <c r="D1525" s="32"/>
      <c r="E1525" s="32"/>
      <c r="F1525" s="32"/>
      <c r="G1525" s="32"/>
      <c r="H1525" s="33"/>
      <c r="I1525" s="31" t="s">
        <v>304</v>
      </c>
      <c r="J1525" s="33"/>
      <c r="K1525" s="34">
        <v>10.48</v>
      </c>
      <c r="L1525" s="35"/>
      <c r="M1525" s="35"/>
      <c r="N1525" s="35"/>
      <c r="O1525" s="35"/>
      <c r="P1525" s="36"/>
      <c r="Q1525" s="34">
        <v>28.01</v>
      </c>
      <c r="R1525" s="35"/>
      <c r="S1525" s="35"/>
      <c r="T1525" s="35"/>
      <c r="U1525" s="35"/>
      <c r="V1525" s="36"/>
      <c r="W1525" s="37">
        <v>167.29</v>
      </c>
      <c r="X1525" s="38"/>
      <c r="Y1525" s="38"/>
      <c r="Z1525" s="38"/>
      <c r="AA1525" s="38"/>
      <c r="AB1525" s="38"/>
      <c r="AC1525" s="39"/>
      <c r="AD1525" s="40">
        <v>0.09</v>
      </c>
      <c r="AE1525" s="41"/>
      <c r="AF1525" s="41"/>
      <c r="AG1525" s="41"/>
      <c r="AH1525" s="41"/>
      <c r="AI1525" s="41"/>
      <c r="AJ1525" s="42"/>
      <c r="AK1525" s="43">
        <f>TRUNC(AD1525*Q1525,2)</f>
        <v>2.52</v>
      </c>
      <c r="AL1525" s="44"/>
      <c r="AM1525" s="45"/>
    </row>
    <row r="1526" spans="1:39" ht="12.2" customHeight="1" x14ac:dyDescent="0.2">
      <c r="A1526" s="31" t="s">
        <v>179</v>
      </c>
      <c r="B1526" s="32"/>
      <c r="C1526" s="32"/>
      <c r="D1526" s="32"/>
      <c r="E1526" s="32"/>
      <c r="F1526" s="32"/>
      <c r="G1526" s="32"/>
      <c r="H1526" s="33"/>
      <c r="I1526" s="31" t="s">
        <v>180</v>
      </c>
      <c r="J1526" s="33"/>
      <c r="K1526" s="34">
        <v>12.91</v>
      </c>
      <c r="L1526" s="35"/>
      <c r="M1526" s="35"/>
      <c r="N1526" s="35"/>
      <c r="O1526" s="35"/>
      <c r="P1526" s="36"/>
      <c r="Q1526" s="34">
        <v>28.33</v>
      </c>
      <c r="R1526" s="35"/>
      <c r="S1526" s="35"/>
      <c r="T1526" s="35"/>
      <c r="U1526" s="35"/>
      <c r="V1526" s="36"/>
      <c r="W1526" s="37">
        <v>119.46</v>
      </c>
      <c r="X1526" s="38"/>
      <c r="Y1526" s="38"/>
      <c r="Z1526" s="38"/>
      <c r="AA1526" s="38"/>
      <c r="AB1526" s="38"/>
      <c r="AC1526" s="39"/>
      <c r="AD1526" s="40">
        <v>2.2499999999999999E-2</v>
      </c>
      <c r="AE1526" s="41"/>
      <c r="AF1526" s="41"/>
      <c r="AG1526" s="41"/>
      <c r="AH1526" s="41"/>
      <c r="AI1526" s="41"/>
      <c r="AJ1526" s="42"/>
      <c r="AK1526" s="43">
        <f>TRUNC(AD1526*Q1526,2)</f>
        <v>0.63</v>
      </c>
      <c r="AL1526" s="44"/>
      <c r="AM1526" s="45"/>
    </row>
    <row r="1527" spans="1:39" ht="12.2" customHeight="1" x14ac:dyDescent="0.2">
      <c r="A1527" s="46" t="s">
        <v>37</v>
      </c>
      <c r="B1527" s="46"/>
      <c r="C1527" s="46"/>
      <c r="D1527" s="46"/>
      <c r="E1527" s="46"/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  <c r="R1527" s="46"/>
      <c r="S1527" s="46"/>
      <c r="T1527" s="46"/>
      <c r="U1527" s="46"/>
      <c r="V1527" s="46"/>
      <c r="W1527" s="46"/>
      <c r="X1527" s="46"/>
      <c r="Y1527" s="46"/>
      <c r="Z1527" s="46"/>
      <c r="AA1527" s="46"/>
      <c r="AB1527" s="46"/>
      <c r="AC1527" s="46"/>
      <c r="AD1527" s="46"/>
      <c r="AE1527" s="46"/>
      <c r="AF1527" s="46"/>
      <c r="AG1527" s="46"/>
      <c r="AH1527" s="47">
        <f>SUM(AK1524:AM1526)</f>
        <v>5.29</v>
      </c>
      <c r="AI1527" s="48"/>
      <c r="AJ1527" s="48"/>
      <c r="AK1527" s="48"/>
      <c r="AL1527" s="48"/>
      <c r="AM1527" s="49"/>
    </row>
    <row r="1528" spans="1:39" ht="10.9" customHeight="1" x14ac:dyDescent="0.2">
      <c r="A1528" s="19"/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</row>
    <row r="1529" spans="1:39" ht="24.2" customHeight="1" x14ac:dyDescent="0.2">
      <c r="A1529" s="24" t="s">
        <v>38</v>
      </c>
      <c r="B1529" s="25"/>
      <c r="C1529" s="25"/>
      <c r="D1529" s="25"/>
      <c r="E1529" s="25"/>
      <c r="F1529" s="25"/>
      <c r="G1529" s="25"/>
      <c r="H1529" s="26"/>
      <c r="I1529" s="24" t="s">
        <v>21</v>
      </c>
      <c r="J1529" s="26"/>
      <c r="K1529" s="59" t="s">
        <v>39</v>
      </c>
      <c r="L1529" s="60"/>
      <c r="M1529" s="60"/>
      <c r="N1529" s="60"/>
      <c r="O1529" s="60"/>
      <c r="P1529" s="61"/>
      <c r="Q1529" s="59" t="s">
        <v>40</v>
      </c>
      <c r="R1529" s="60"/>
      <c r="S1529" s="60"/>
      <c r="T1529" s="61"/>
      <c r="U1529" s="59" t="s">
        <v>41</v>
      </c>
      <c r="V1529" s="60"/>
      <c r="W1529" s="60"/>
      <c r="X1529" s="61"/>
      <c r="Y1529" s="59" t="s">
        <v>42</v>
      </c>
      <c r="Z1529" s="60"/>
      <c r="AA1529" s="60"/>
      <c r="AB1529" s="60"/>
      <c r="AC1529" s="60"/>
      <c r="AD1529" s="61"/>
      <c r="AE1529" s="28" t="s">
        <v>43</v>
      </c>
      <c r="AF1529" s="29"/>
      <c r="AG1529" s="29"/>
      <c r="AH1529" s="29"/>
      <c r="AI1529" s="29"/>
      <c r="AJ1529" s="29"/>
      <c r="AK1529" s="29"/>
      <c r="AL1529" s="29"/>
      <c r="AM1529" s="30"/>
    </row>
    <row r="1530" spans="1:39" ht="12.2" customHeight="1" x14ac:dyDescent="0.2">
      <c r="A1530" s="46" t="s">
        <v>44</v>
      </c>
      <c r="B1530" s="46"/>
      <c r="C1530" s="46"/>
      <c r="D1530" s="46"/>
      <c r="E1530" s="46"/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  <c r="R1530" s="46"/>
      <c r="S1530" s="46"/>
      <c r="T1530" s="46"/>
      <c r="U1530" s="46"/>
      <c r="V1530" s="46"/>
      <c r="W1530" s="46"/>
      <c r="X1530" s="46"/>
      <c r="Y1530" s="46"/>
      <c r="Z1530" s="46"/>
      <c r="AA1530" s="46"/>
      <c r="AB1530" s="46"/>
      <c r="AC1530" s="46"/>
      <c r="AD1530" s="46"/>
      <c r="AE1530" s="46"/>
      <c r="AF1530" s="46"/>
      <c r="AG1530" s="46"/>
      <c r="AH1530" s="47">
        <v>0</v>
      </c>
      <c r="AI1530" s="48"/>
      <c r="AJ1530" s="48"/>
      <c r="AK1530" s="48"/>
      <c r="AL1530" s="48"/>
      <c r="AM1530" s="49"/>
    </row>
    <row r="1531" spans="1:39" ht="10.9" customHeight="1" x14ac:dyDescent="0.2">
      <c r="A1531" s="19"/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</row>
    <row r="1532" spans="1:39" ht="12.2" customHeight="1" x14ac:dyDescent="0.2">
      <c r="A1532" s="50" t="s">
        <v>45</v>
      </c>
      <c r="B1532" s="51"/>
      <c r="C1532" s="51"/>
      <c r="D1532" s="51"/>
      <c r="E1532" s="51"/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  <c r="R1532" s="51"/>
      <c r="S1532" s="51"/>
      <c r="T1532" s="51"/>
      <c r="U1532" s="51"/>
      <c r="V1532" s="51"/>
      <c r="W1532" s="51"/>
      <c r="X1532" s="51"/>
      <c r="Y1532" s="51"/>
      <c r="Z1532" s="52"/>
      <c r="AA1532" s="47">
        <f>SUM(AH1521,AH1527,AH1530)</f>
        <v>5.29</v>
      </c>
      <c r="AB1532" s="48"/>
      <c r="AC1532" s="48"/>
      <c r="AD1532" s="48"/>
      <c r="AE1532" s="48"/>
      <c r="AF1532" s="48"/>
      <c r="AG1532" s="48"/>
      <c r="AH1532" s="48"/>
      <c r="AI1532" s="48"/>
      <c r="AJ1532" s="48"/>
      <c r="AK1532" s="48"/>
      <c r="AL1532" s="48"/>
      <c r="AM1532" s="49"/>
    </row>
    <row r="1533" spans="1:39" ht="12.2" customHeight="1" x14ac:dyDescent="0.2">
      <c r="A1533" s="50" t="s">
        <v>46</v>
      </c>
      <c r="B1533" s="51"/>
      <c r="C1533" s="51"/>
      <c r="D1533" s="51"/>
      <c r="E1533" s="51"/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  <c r="R1533" s="51"/>
      <c r="S1533" s="51"/>
      <c r="T1533" s="51"/>
      <c r="U1533" s="51"/>
      <c r="V1533" s="51"/>
      <c r="W1533" s="51"/>
      <c r="X1533" s="51"/>
      <c r="Y1533" s="51"/>
      <c r="Z1533" s="52"/>
      <c r="AA1533" s="53">
        <v>1</v>
      </c>
      <c r="AB1533" s="54"/>
      <c r="AC1533" s="54"/>
      <c r="AD1533" s="54"/>
      <c r="AE1533" s="54"/>
      <c r="AF1533" s="54"/>
      <c r="AG1533" s="54"/>
      <c r="AH1533" s="54"/>
      <c r="AI1533" s="54"/>
      <c r="AJ1533" s="54"/>
      <c r="AK1533" s="54"/>
      <c r="AL1533" s="54"/>
      <c r="AM1533" s="55"/>
    </row>
    <row r="1534" spans="1:39" ht="12.2" customHeight="1" x14ac:dyDescent="0.2">
      <c r="A1534" s="50" t="s">
        <v>47</v>
      </c>
      <c r="B1534" s="51"/>
      <c r="C1534" s="51"/>
      <c r="D1534" s="51"/>
      <c r="E1534" s="51"/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  <c r="R1534" s="51"/>
      <c r="S1534" s="51"/>
      <c r="T1534" s="51"/>
      <c r="U1534" s="51"/>
      <c r="V1534" s="51"/>
      <c r="W1534" s="51"/>
      <c r="X1534" s="51"/>
      <c r="Y1534" s="51"/>
      <c r="Z1534" s="52"/>
      <c r="AA1534" s="47">
        <f>TRUNC(AA1532/AA1533,2)</f>
        <v>5.29</v>
      </c>
      <c r="AB1534" s="48"/>
      <c r="AC1534" s="48"/>
      <c r="AD1534" s="48"/>
      <c r="AE1534" s="48"/>
      <c r="AF1534" s="48"/>
      <c r="AG1534" s="48"/>
      <c r="AH1534" s="48"/>
      <c r="AI1534" s="48"/>
      <c r="AJ1534" s="48"/>
      <c r="AK1534" s="48"/>
      <c r="AL1534" s="48"/>
      <c r="AM1534" s="49"/>
    </row>
    <row r="1535" spans="1:39" ht="10.9" customHeight="1" x14ac:dyDescent="0.2">
      <c r="A1535" s="19"/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</row>
    <row r="1536" spans="1:39" ht="24.2" customHeight="1" x14ac:dyDescent="0.2">
      <c r="A1536" s="24" t="s">
        <v>48</v>
      </c>
      <c r="B1536" s="25"/>
      <c r="C1536" s="25"/>
      <c r="D1536" s="25"/>
      <c r="E1536" s="25"/>
      <c r="F1536" s="25"/>
      <c r="G1536" s="25"/>
      <c r="H1536" s="25"/>
      <c r="I1536" s="25"/>
      <c r="J1536" s="25"/>
      <c r="K1536" s="26"/>
      <c r="L1536" s="24" t="s">
        <v>21</v>
      </c>
      <c r="M1536" s="25"/>
      <c r="N1536" s="25"/>
      <c r="O1536" s="26"/>
      <c r="P1536" s="59" t="s">
        <v>49</v>
      </c>
      <c r="Q1536" s="60"/>
      <c r="R1536" s="60"/>
      <c r="S1536" s="61"/>
      <c r="T1536" s="28" t="s">
        <v>50</v>
      </c>
      <c r="U1536" s="29"/>
      <c r="V1536" s="29"/>
      <c r="W1536" s="29"/>
      <c r="X1536" s="29"/>
      <c r="Y1536" s="29"/>
      <c r="Z1536" s="29"/>
      <c r="AA1536" s="30"/>
      <c r="AB1536" s="28" t="s">
        <v>26</v>
      </c>
      <c r="AC1536" s="29"/>
      <c r="AD1536" s="29"/>
      <c r="AE1536" s="29"/>
      <c r="AF1536" s="29"/>
      <c r="AG1536" s="29"/>
      <c r="AH1536" s="29"/>
      <c r="AI1536" s="29"/>
      <c r="AJ1536" s="30"/>
      <c r="AK1536" s="28" t="s">
        <v>50</v>
      </c>
      <c r="AL1536" s="29"/>
      <c r="AM1536" s="30"/>
    </row>
    <row r="1537" spans="1:43" ht="12.2" customHeight="1" x14ac:dyDescent="0.2">
      <c r="A1537" s="31" t="s">
        <v>305</v>
      </c>
      <c r="B1537" s="32"/>
      <c r="C1537" s="32"/>
      <c r="D1537" s="32"/>
      <c r="E1537" s="32"/>
      <c r="F1537" s="32"/>
      <c r="G1537" s="32"/>
      <c r="H1537" s="32"/>
      <c r="I1537" s="32"/>
      <c r="J1537" s="32"/>
      <c r="K1537" s="33"/>
      <c r="L1537" s="31" t="s">
        <v>306</v>
      </c>
      <c r="M1537" s="32"/>
      <c r="N1537" s="32"/>
      <c r="O1537" s="33"/>
      <c r="P1537" s="68" t="s">
        <v>53</v>
      </c>
      <c r="Q1537" s="69"/>
      <c r="R1537" s="69"/>
      <c r="S1537" s="70"/>
      <c r="T1537" s="62">
        <v>6.73</v>
      </c>
      <c r="U1537" s="63"/>
      <c r="V1537" s="63"/>
      <c r="W1537" s="63"/>
      <c r="X1537" s="63"/>
      <c r="Y1537" s="63"/>
      <c r="Z1537" s="63"/>
      <c r="AA1537" s="64"/>
      <c r="AB1537" s="40">
        <v>1.1000000000000001</v>
      </c>
      <c r="AC1537" s="41"/>
      <c r="AD1537" s="41"/>
      <c r="AE1537" s="41"/>
      <c r="AF1537" s="41"/>
      <c r="AG1537" s="41"/>
      <c r="AH1537" s="41"/>
      <c r="AI1537" s="41"/>
      <c r="AJ1537" s="42"/>
      <c r="AK1537" s="43">
        <f t="shared" ref="AK1537:AK1538" si="29">TRUNC(AB1537*T1537,2)</f>
        <v>7.4</v>
      </c>
      <c r="AL1537" s="44"/>
      <c r="AM1537" s="45"/>
    </row>
    <row r="1538" spans="1:43" ht="12.2" customHeight="1" x14ac:dyDescent="0.2">
      <c r="A1538" s="31" t="s">
        <v>333</v>
      </c>
      <c r="B1538" s="32"/>
      <c r="C1538" s="32"/>
      <c r="D1538" s="32"/>
      <c r="E1538" s="32"/>
      <c r="F1538" s="32"/>
      <c r="G1538" s="32"/>
      <c r="H1538" s="32"/>
      <c r="I1538" s="32"/>
      <c r="J1538" s="32"/>
      <c r="K1538" s="33"/>
      <c r="L1538" s="31" t="s">
        <v>334</v>
      </c>
      <c r="M1538" s="32"/>
      <c r="N1538" s="32"/>
      <c r="O1538" s="33"/>
      <c r="P1538" s="68" t="s">
        <v>53</v>
      </c>
      <c r="Q1538" s="69"/>
      <c r="R1538" s="69"/>
      <c r="S1538" s="70"/>
      <c r="T1538" s="34">
        <v>14.58</v>
      </c>
      <c r="U1538" s="35"/>
      <c r="V1538" s="35"/>
      <c r="W1538" s="35"/>
      <c r="X1538" s="35"/>
      <c r="Y1538" s="35"/>
      <c r="Z1538" s="35"/>
      <c r="AA1538" s="36"/>
      <c r="AB1538" s="40">
        <v>1.4999999999999999E-2</v>
      </c>
      <c r="AC1538" s="41"/>
      <c r="AD1538" s="41"/>
      <c r="AE1538" s="41"/>
      <c r="AF1538" s="41"/>
      <c r="AG1538" s="41"/>
      <c r="AH1538" s="41"/>
      <c r="AI1538" s="41"/>
      <c r="AJ1538" s="42"/>
      <c r="AK1538" s="43">
        <f t="shared" si="29"/>
        <v>0.21</v>
      </c>
      <c r="AL1538" s="44"/>
      <c r="AM1538" s="45"/>
    </row>
    <row r="1539" spans="1:43" ht="12.2" customHeight="1" x14ac:dyDescent="0.2">
      <c r="A1539" s="46" t="s">
        <v>57</v>
      </c>
      <c r="B1539" s="46"/>
      <c r="C1539" s="46"/>
      <c r="D1539" s="46"/>
      <c r="E1539" s="46"/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  <c r="R1539" s="46"/>
      <c r="S1539" s="46"/>
      <c r="T1539" s="46"/>
      <c r="U1539" s="46"/>
      <c r="V1539" s="46"/>
      <c r="W1539" s="46"/>
      <c r="X1539" s="46"/>
      <c r="Y1539" s="46"/>
      <c r="Z1539" s="46"/>
      <c r="AA1539" s="46"/>
      <c r="AB1539" s="46"/>
      <c r="AC1539" s="46"/>
      <c r="AD1539" s="46"/>
      <c r="AE1539" s="46"/>
      <c r="AF1539" s="46"/>
      <c r="AG1539" s="46"/>
      <c r="AH1539" s="47">
        <f>SUM(AK1537:AM1538)</f>
        <v>7.61</v>
      </c>
      <c r="AI1539" s="48"/>
      <c r="AJ1539" s="48"/>
      <c r="AK1539" s="48"/>
      <c r="AL1539" s="48"/>
      <c r="AM1539" s="49"/>
    </row>
    <row r="1540" spans="1:43" ht="10.9" customHeight="1" x14ac:dyDescent="0.2">
      <c r="A1540" s="19"/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</row>
    <row r="1541" spans="1:43" ht="24.2" customHeight="1" x14ac:dyDescent="0.2">
      <c r="A1541" s="24" t="s">
        <v>58</v>
      </c>
      <c r="B1541" s="25"/>
      <c r="C1541" s="25"/>
      <c r="D1541" s="25"/>
      <c r="E1541" s="25"/>
      <c r="F1541" s="25"/>
      <c r="G1541" s="25"/>
      <c r="H1541" s="25"/>
      <c r="I1541" s="25"/>
      <c r="J1541" s="25"/>
      <c r="K1541" s="26"/>
      <c r="L1541" s="24" t="s">
        <v>21</v>
      </c>
      <c r="M1541" s="25"/>
      <c r="N1541" s="25"/>
      <c r="O1541" s="26"/>
      <c r="P1541" s="59" t="s">
        <v>49</v>
      </c>
      <c r="Q1541" s="60"/>
      <c r="R1541" s="60"/>
      <c r="S1541" s="61"/>
      <c r="T1541" s="28" t="s">
        <v>50</v>
      </c>
      <c r="U1541" s="29"/>
      <c r="V1541" s="29"/>
      <c r="W1541" s="29"/>
      <c r="X1541" s="29"/>
      <c r="Y1541" s="29"/>
      <c r="Z1541" s="29"/>
      <c r="AA1541" s="30"/>
      <c r="AB1541" s="28" t="s">
        <v>26</v>
      </c>
      <c r="AC1541" s="29"/>
      <c r="AD1541" s="29"/>
      <c r="AE1541" s="29"/>
      <c r="AF1541" s="29"/>
      <c r="AG1541" s="29"/>
      <c r="AH1541" s="29"/>
      <c r="AI1541" s="29"/>
      <c r="AJ1541" s="30"/>
      <c r="AK1541" s="28" t="s">
        <v>50</v>
      </c>
      <c r="AL1541" s="29"/>
      <c r="AM1541" s="30"/>
    </row>
    <row r="1542" spans="1:43" ht="12.2" customHeight="1" x14ac:dyDescent="0.2">
      <c r="A1542" s="46" t="s">
        <v>59</v>
      </c>
      <c r="B1542" s="46"/>
      <c r="C1542" s="46"/>
      <c r="D1542" s="46"/>
      <c r="E1542" s="46"/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  <c r="R1542" s="46"/>
      <c r="S1542" s="46"/>
      <c r="T1542" s="46"/>
      <c r="U1542" s="46"/>
      <c r="V1542" s="46"/>
      <c r="W1542" s="46"/>
      <c r="X1542" s="46"/>
      <c r="Y1542" s="46"/>
      <c r="Z1542" s="46"/>
      <c r="AA1542" s="46"/>
      <c r="AB1542" s="46"/>
      <c r="AC1542" s="46"/>
      <c r="AD1542" s="46"/>
      <c r="AE1542" s="46"/>
      <c r="AF1542" s="46"/>
      <c r="AG1542" s="46"/>
      <c r="AH1542" s="47">
        <v>0</v>
      </c>
      <c r="AI1542" s="48"/>
      <c r="AJ1542" s="48"/>
      <c r="AK1542" s="48"/>
      <c r="AL1542" s="48"/>
      <c r="AM1542" s="49"/>
    </row>
    <row r="1543" spans="1:43" ht="10.9" customHeight="1" x14ac:dyDescent="0.2">
      <c r="A1543" s="19"/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</row>
    <row r="1544" spans="1:43" ht="24.2" customHeight="1" x14ac:dyDescent="0.2">
      <c r="A1544" s="24" t="s">
        <v>60</v>
      </c>
      <c r="B1544" s="25"/>
      <c r="C1544" s="25"/>
      <c r="D1544" s="25"/>
      <c r="E1544" s="25"/>
      <c r="F1544" s="25"/>
      <c r="G1544" s="26"/>
      <c r="H1544" s="24" t="s">
        <v>21</v>
      </c>
      <c r="I1544" s="26"/>
      <c r="J1544" s="59" t="s">
        <v>49</v>
      </c>
      <c r="K1544" s="60"/>
      <c r="L1544" s="61"/>
      <c r="M1544" s="28" t="s">
        <v>61</v>
      </c>
      <c r="N1544" s="29"/>
      <c r="O1544" s="29"/>
      <c r="P1544" s="29"/>
      <c r="Q1544" s="29"/>
      <c r="R1544" s="29"/>
      <c r="S1544" s="30"/>
      <c r="T1544" s="28" t="s">
        <v>62</v>
      </c>
      <c r="U1544" s="29"/>
      <c r="V1544" s="29"/>
      <c r="W1544" s="30"/>
      <c r="X1544" s="28" t="s">
        <v>63</v>
      </c>
      <c r="Y1544" s="30"/>
      <c r="Z1544" s="28" t="s">
        <v>64</v>
      </c>
      <c r="AA1544" s="29"/>
      <c r="AB1544" s="30"/>
      <c r="AC1544" s="28" t="s">
        <v>43</v>
      </c>
      <c r="AD1544" s="29"/>
      <c r="AE1544" s="29"/>
      <c r="AF1544" s="29"/>
      <c r="AG1544" s="30"/>
      <c r="AH1544" s="28" t="s">
        <v>26</v>
      </c>
      <c r="AI1544" s="29"/>
      <c r="AJ1544" s="29"/>
      <c r="AK1544" s="29"/>
      <c r="AL1544" s="30"/>
      <c r="AM1544" s="3" t="s">
        <v>65</v>
      </c>
    </row>
    <row r="1545" spans="1:43" ht="12.2" customHeight="1" x14ac:dyDescent="0.2">
      <c r="A1545" s="46" t="s">
        <v>66</v>
      </c>
      <c r="B1545" s="46"/>
      <c r="C1545" s="46"/>
      <c r="D1545" s="46"/>
      <c r="E1545" s="46"/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  <c r="R1545" s="46"/>
      <c r="S1545" s="46"/>
      <c r="T1545" s="46"/>
      <c r="U1545" s="46"/>
      <c r="V1545" s="46"/>
      <c r="W1545" s="46"/>
      <c r="X1545" s="46"/>
      <c r="Y1545" s="46"/>
      <c r="Z1545" s="46"/>
      <c r="AA1545" s="46"/>
      <c r="AB1545" s="46"/>
      <c r="AC1545" s="46"/>
      <c r="AD1545" s="46"/>
      <c r="AE1545" s="46"/>
      <c r="AF1545" s="46"/>
      <c r="AG1545" s="46"/>
      <c r="AH1545" s="47">
        <v>0</v>
      </c>
      <c r="AI1545" s="48"/>
      <c r="AJ1545" s="48"/>
      <c r="AK1545" s="48"/>
      <c r="AL1545" s="48"/>
      <c r="AM1545" s="49"/>
    </row>
    <row r="1546" spans="1:43" ht="10.9" customHeight="1" x14ac:dyDescent="0.2">
      <c r="A1546" s="19"/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</row>
    <row r="1547" spans="1:43" ht="12.2" customHeight="1" x14ac:dyDescent="0.2">
      <c r="A1547" s="50" t="s">
        <v>67</v>
      </c>
      <c r="B1547" s="51"/>
      <c r="C1547" s="51"/>
      <c r="D1547" s="51"/>
      <c r="E1547" s="51"/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  <c r="R1547" s="51"/>
      <c r="S1547" s="51"/>
      <c r="T1547" s="51"/>
      <c r="U1547" s="51"/>
      <c r="V1547" s="51"/>
      <c r="W1547" s="51"/>
      <c r="X1547" s="51"/>
      <c r="Y1547" s="51"/>
      <c r="Z1547" s="51"/>
      <c r="AA1547" s="51"/>
      <c r="AB1547" s="51"/>
      <c r="AC1547" s="51"/>
      <c r="AD1547" s="51"/>
      <c r="AE1547" s="51"/>
      <c r="AF1547" s="51"/>
      <c r="AG1547" s="52"/>
      <c r="AH1547" s="99">
        <f>SUM(AA1534,AH1539,AH1542,AH1545)</f>
        <v>12.9</v>
      </c>
      <c r="AI1547" s="100"/>
      <c r="AJ1547" s="100"/>
      <c r="AK1547" s="100"/>
      <c r="AL1547" s="100"/>
      <c r="AM1547" s="101"/>
      <c r="AQ1547" s="11"/>
    </row>
    <row r="1548" spans="1:43" ht="12.2" customHeight="1" x14ac:dyDescent="0.2">
      <c r="A1548" s="7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9" t="s">
        <v>421</v>
      </c>
      <c r="AD1548" s="77">
        <f>[1]BDI!$L$10</f>
        <v>0.20230000000000001</v>
      </c>
      <c r="AE1548" s="77"/>
      <c r="AF1548" s="77"/>
      <c r="AG1548" s="78"/>
      <c r="AH1548" s="74">
        <f>IF(AD1548=0,0,TRUNC(AH1547*AD1548,2))</f>
        <v>2.6</v>
      </c>
      <c r="AI1548" s="75"/>
      <c r="AJ1548" s="75"/>
      <c r="AK1548" s="75"/>
      <c r="AL1548" s="75"/>
      <c r="AM1548" s="76"/>
    </row>
    <row r="1549" spans="1:43" ht="12.2" customHeight="1" x14ac:dyDescent="0.2">
      <c r="A1549" s="50" t="s">
        <v>68</v>
      </c>
      <c r="B1549" s="51"/>
      <c r="C1549" s="51"/>
      <c r="D1549" s="51"/>
      <c r="E1549" s="51"/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  <c r="R1549" s="51"/>
      <c r="S1549" s="51"/>
      <c r="T1549" s="51"/>
      <c r="U1549" s="51"/>
      <c r="V1549" s="51"/>
      <c r="W1549" s="51"/>
      <c r="X1549" s="51"/>
      <c r="Y1549" s="51"/>
      <c r="Z1549" s="51"/>
      <c r="AA1549" s="51"/>
      <c r="AB1549" s="51"/>
      <c r="AC1549" s="51"/>
      <c r="AD1549" s="51"/>
      <c r="AE1549" s="51"/>
      <c r="AF1549" s="51"/>
      <c r="AG1549" s="52"/>
      <c r="AH1549" s="74">
        <f>AH1548+AH1547</f>
        <v>15.5</v>
      </c>
      <c r="AI1549" s="75"/>
      <c r="AJ1549" s="75"/>
      <c r="AK1549" s="75"/>
      <c r="AL1549" s="75"/>
      <c r="AM1549" s="76"/>
    </row>
    <row r="1550" spans="1:43" ht="10.9" customHeight="1" x14ac:dyDescent="0.2">
      <c r="A1550" s="19"/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19"/>
      <c r="AM1550" s="19"/>
    </row>
    <row r="1551" spans="1:43" ht="10.35" customHeight="1" x14ac:dyDescent="0.2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</row>
    <row r="1552" spans="1:43" ht="10.9" customHeight="1" x14ac:dyDescent="0.2">
      <c r="A1552" s="19"/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19"/>
      <c r="AM1552" s="19"/>
    </row>
    <row r="1553" spans="1:39" ht="12.2" customHeight="1" x14ac:dyDescent="0.2">
      <c r="A1553" s="20" t="s">
        <v>335</v>
      </c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1" t="s">
        <v>204</v>
      </c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</row>
    <row r="1554" spans="1:39" ht="10.9" customHeight="1" x14ac:dyDescent="0.2">
      <c r="A1554" s="19"/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19"/>
      <c r="AM1554" s="19"/>
    </row>
    <row r="1555" spans="1:39" ht="24.2" customHeight="1" x14ac:dyDescent="0.2">
      <c r="A1555" s="24" t="s">
        <v>20</v>
      </c>
      <c r="B1555" s="25"/>
      <c r="C1555" s="25"/>
      <c r="D1555" s="25"/>
      <c r="E1555" s="25"/>
      <c r="F1555" s="25"/>
      <c r="G1555" s="25"/>
      <c r="H1555" s="26"/>
      <c r="I1555" s="24" t="s">
        <v>21</v>
      </c>
      <c r="J1555" s="26"/>
      <c r="K1555" s="28" t="s">
        <v>22</v>
      </c>
      <c r="L1555" s="29"/>
      <c r="M1555" s="29"/>
      <c r="N1555" s="30"/>
      <c r="O1555" s="28" t="s">
        <v>23</v>
      </c>
      <c r="P1555" s="29"/>
      <c r="Q1555" s="29"/>
      <c r="R1555" s="30"/>
      <c r="S1555" s="28" t="s">
        <v>24</v>
      </c>
      <c r="T1555" s="29"/>
      <c r="U1555" s="29"/>
      <c r="V1555" s="29"/>
      <c r="W1555" s="29"/>
      <c r="X1555" s="30"/>
      <c r="Y1555" s="28" t="s">
        <v>25</v>
      </c>
      <c r="Z1555" s="29"/>
      <c r="AA1555" s="29"/>
      <c r="AB1555" s="29"/>
      <c r="AC1555" s="29"/>
      <c r="AD1555" s="29"/>
      <c r="AE1555" s="30"/>
      <c r="AF1555" s="28" t="s">
        <v>26</v>
      </c>
      <c r="AG1555" s="29"/>
      <c r="AH1555" s="29"/>
      <c r="AI1555" s="29"/>
      <c r="AJ1555" s="30"/>
      <c r="AK1555" s="28" t="s">
        <v>27</v>
      </c>
      <c r="AL1555" s="29"/>
      <c r="AM1555" s="30"/>
    </row>
    <row r="1556" spans="1:39" ht="24.2" customHeight="1" x14ac:dyDescent="0.2">
      <c r="A1556" s="31" t="s">
        <v>183</v>
      </c>
      <c r="B1556" s="32"/>
      <c r="C1556" s="32"/>
      <c r="D1556" s="32"/>
      <c r="E1556" s="32"/>
      <c r="F1556" s="32"/>
      <c r="G1556" s="32"/>
      <c r="H1556" s="33"/>
      <c r="I1556" s="31" t="s">
        <v>184</v>
      </c>
      <c r="J1556" s="33"/>
      <c r="K1556" s="79">
        <v>1</v>
      </c>
      <c r="L1556" s="80"/>
      <c r="M1556" s="80"/>
      <c r="N1556" s="81"/>
      <c r="O1556" s="79">
        <v>0</v>
      </c>
      <c r="P1556" s="80"/>
      <c r="Q1556" s="80"/>
      <c r="R1556" s="81"/>
      <c r="S1556" s="37">
        <v>303.97000000000003</v>
      </c>
      <c r="T1556" s="38"/>
      <c r="U1556" s="38"/>
      <c r="V1556" s="38"/>
      <c r="W1556" s="38"/>
      <c r="X1556" s="39"/>
      <c r="Y1556" s="34">
        <v>84.62</v>
      </c>
      <c r="Z1556" s="35"/>
      <c r="AA1556" s="35"/>
      <c r="AB1556" s="35"/>
      <c r="AC1556" s="35"/>
      <c r="AD1556" s="35"/>
      <c r="AE1556" s="36"/>
      <c r="AF1556" s="40">
        <v>1</v>
      </c>
      <c r="AG1556" s="41"/>
      <c r="AH1556" s="41"/>
      <c r="AI1556" s="41"/>
      <c r="AJ1556" s="42"/>
      <c r="AK1556" s="62">
        <f>TRUNC((K1556*S1556*AF1556)+(O1556*Y1556*AF1556),2)</f>
        <v>303.97000000000003</v>
      </c>
      <c r="AL1556" s="63"/>
      <c r="AM1556" s="64"/>
    </row>
    <row r="1557" spans="1:39" ht="12.2" customHeight="1" x14ac:dyDescent="0.2">
      <c r="A1557" s="46" t="s">
        <v>28</v>
      </c>
      <c r="B1557" s="46"/>
      <c r="C1557" s="46"/>
      <c r="D1557" s="46"/>
      <c r="E1557" s="46"/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  <c r="R1557" s="46"/>
      <c r="S1557" s="46"/>
      <c r="T1557" s="46"/>
      <c r="U1557" s="46"/>
      <c r="V1557" s="46"/>
      <c r="W1557" s="46"/>
      <c r="X1557" s="46"/>
      <c r="Y1557" s="46"/>
      <c r="Z1557" s="46"/>
      <c r="AA1557" s="46"/>
      <c r="AB1557" s="46"/>
      <c r="AC1557" s="46"/>
      <c r="AD1557" s="46"/>
      <c r="AE1557" s="46"/>
      <c r="AF1557" s="46"/>
      <c r="AG1557" s="46"/>
      <c r="AH1557" s="65">
        <f>SUM(AK1556)</f>
        <v>303.97000000000003</v>
      </c>
      <c r="AI1557" s="66"/>
      <c r="AJ1557" s="66"/>
      <c r="AK1557" s="66"/>
      <c r="AL1557" s="66"/>
      <c r="AM1557" s="67"/>
    </row>
    <row r="1558" spans="1:39" ht="10.9" customHeight="1" x14ac:dyDescent="0.2">
      <c r="A1558" s="19"/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19"/>
      <c r="AM1558" s="19"/>
    </row>
    <row r="1559" spans="1:39" ht="24.2" customHeight="1" x14ac:dyDescent="0.2">
      <c r="A1559" s="24" t="s">
        <v>29</v>
      </c>
      <c r="B1559" s="25"/>
      <c r="C1559" s="25"/>
      <c r="D1559" s="25"/>
      <c r="E1559" s="25"/>
      <c r="F1559" s="25"/>
      <c r="G1559" s="25"/>
      <c r="H1559" s="26"/>
      <c r="I1559" s="24" t="s">
        <v>21</v>
      </c>
      <c r="J1559" s="26"/>
      <c r="K1559" s="28" t="s">
        <v>30</v>
      </c>
      <c r="L1559" s="29"/>
      <c r="M1559" s="29"/>
      <c r="N1559" s="29"/>
      <c r="O1559" s="29"/>
      <c r="P1559" s="30"/>
      <c r="Q1559" s="28" t="s">
        <v>31</v>
      </c>
      <c r="R1559" s="29"/>
      <c r="S1559" s="29"/>
      <c r="T1559" s="29"/>
      <c r="U1559" s="29"/>
      <c r="V1559" s="30"/>
      <c r="W1559" s="28" t="s">
        <v>32</v>
      </c>
      <c r="X1559" s="29"/>
      <c r="Y1559" s="29"/>
      <c r="Z1559" s="29"/>
      <c r="AA1559" s="29"/>
      <c r="AB1559" s="29"/>
      <c r="AC1559" s="30"/>
      <c r="AD1559" s="28" t="s">
        <v>26</v>
      </c>
      <c r="AE1559" s="29"/>
      <c r="AF1559" s="29"/>
      <c r="AG1559" s="29"/>
      <c r="AH1559" s="29"/>
      <c r="AI1559" s="29"/>
      <c r="AJ1559" s="30"/>
      <c r="AK1559" s="28" t="s">
        <v>27</v>
      </c>
      <c r="AL1559" s="29"/>
      <c r="AM1559" s="30"/>
    </row>
    <row r="1560" spans="1:39" ht="12.2" customHeight="1" x14ac:dyDescent="0.2">
      <c r="A1560" s="46" t="s">
        <v>37</v>
      </c>
      <c r="B1560" s="46"/>
      <c r="C1560" s="46"/>
      <c r="D1560" s="46"/>
      <c r="E1560" s="46"/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  <c r="R1560" s="46"/>
      <c r="S1560" s="46"/>
      <c r="T1560" s="46"/>
      <c r="U1560" s="46"/>
      <c r="V1560" s="46"/>
      <c r="W1560" s="46"/>
      <c r="X1560" s="46"/>
      <c r="Y1560" s="46"/>
      <c r="Z1560" s="46"/>
      <c r="AA1560" s="46"/>
      <c r="AB1560" s="46"/>
      <c r="AC1560" s="46"/>
      <c r="AD1560" s="46"/>
      <c r="AE1560" s="46"/>
      <c r="AF1560" s="46"/>
      <c r="AG1560" s="46"/>
      <c r="AH1560" s="47">
        <v>0</v>
      </c>
      <c r="AI1560" s="48"/>
      <c r="AJ1560" s="48"/>
      <c r="AK1560" s="48"/>
      <c r="AL1560" s="48"/>
      <c r="AM1560" s="49"/>
    </row>
    <row r="1561" spans="1:39" ht="10.9" customHeight="1" x14ac:dyDescent="0.2">
      <c r="A1561" s="19"/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19"/>
      <c r="AM1561" s="19"/>
    </row>
    <row r="1562" spans="1:39" ht="24.2" customHeight="1" x14ac:dyDescent="0.2">
      <c r="A1562" s="24" t="s">
        <v>38</v>
      </c>
      <c r="B1562" s="25"/>
      <c r="C1562" s="25"/>
      <c r="D1562" s="25"/>
      <c r="E1562" s="25"/>
      <c r="F1562" s="25"/>
      <c r="G1562" s="25"/>
      <c r="H1562" s="26"/>
      <c r="I1562" s="24" t="s">
        <v>21</v>
      </c>
      <c r="J1562" s="26"/>
      <c r="K1562" s="59" t="s">
        <v>39</v>
      </c>
      <c r="L1562" s="60"/>
      <c r="M1562" s="60"/>
      <c r="N1562" s="60"/>
      <c r="O1562" s="60"/>
      <c r="P1562" s="61"/>
      <c r="Q1562" s="59" t="s">
        <v>40</v>
      </c>
      <c r="R1562" s="60"/>
      <c r="S1562" s="60"/>
      <c r="T1562" s="61"/>
      <c r="U1562" s="59" t="s">
        <v>41</v>
      </c>
      <c r="V1562" s="60"/>
      <c r="W1562" s="60"/>
      <c r="X1562" s="61"/>
      <c r="Y1562" s="59" t="s">
        <v>42</v>
      </c>
      <c r="Z1562" s="60"/>
      <c r="AA1562" s="60"/>
      <c r="AB1562" s="60"/>
      <c r="AC1562" s="60"/>
      <c r="AD1562" s="61"/>
      <c r="AE1562" s="28" t="s">
        <v>43</v>
      </c>
      <c r="AF1562" s="29"/>
      <c r="AG1562" s="29"/>
      <c r="AH1562" s="29"/>
      <c r="AI1562" s="29"/>
      <c r="AJ1562" s="29"/>
      <c r="AK1562" s="29"/>
      <c r="AL1562" s="29"/>
      <c r="AM1562" s="30"/>
    </row>
    <row r="1563" spans="1:39" ht="12.2" customHeight="1" x14ac:dyDescent="0.2">
      <c r="A1563" s="46" t="s">
        <v>44</v>
      </c>
      <c r="B1563" s="46"/>
      <c r="C1563" s="46"/>
      <c r="D1563" s="46"/>
      <c r="E1563" s="46"/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  <c r="R1563" s="46"/>
      <c r="S1563" s="46"/>
      <c r="T1563" s="46"/>
      <c r="U1563" s="46"/>
      <c r="V1563" s="46"/>
      <c r="W1563" s="46"/>
      <c r="X1563" s="46"/>
      <c r="Y1563" s="46"/>
      <c r="Z1563" s="46"/>
      <c r="AA1563" s="46"/>
      <c r="AB1563" s="46"/>
      <c r="AC1563" s="46"/>
      <c r="AD1563" s="46"/>
      <c r="AE1563" s="46"/>
      <c r="AF1563" s="46"/>
      <c r="AG1563" s="46"/>
      <c r="AH1563" s="47">
        <v>0</v>
      </c>
      <c r="AI1563" s="48"/>
      <c r="AJ1563" s="48"/>
      <c r="AK1563" s="48"/>
      <c r="AL1563" s="48"/>
      <c r="AM1563" s="49"/>
    </row>
    <row r="1564" spans="1:39" ht="10.9" customHeight="1" x14ac:dyDescent="0.2">
      <c r="A1564" s="19"/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</row>
    <row r="1565" spans="1:39" ht="12.2" customHeight="1" x14ac:dyDescent="0.2">
      <c r="A1565" s="50" t="s">
        <v>45</v>
      </c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  <c r="R1565" s="51"/>
      <c r="S1565" s="51"/>
      <c r="T1565" s="51"/>
      <c r="U1565" s="51"/>
      <c r="V1565" s="51"/>
      <c r="W1565" s="51"/>
      <c r="X1565" s="51"/>
      <c r="Y1565" s="51"/>
      <c r="Z1565" s="52"/>
      <c r="AA1565" s="65">
        <f>SUM(AH1557,AH1560,AH1563)</f>
        <v>303.97000000000003</v>
      </c>
      <c r="AB1565" s="66"/>
      <c r="AC1565" s="66"/>
      <c r="AD1565" s="66"/>
      <c r="AE1565" s="66"/>
      <c r="AF1565" s="66"/>
      <c r="AG1565" s="66"/>
      <c r="AH1565" s="66"/>
      <c r="AI1565" s="66"/>
      <c r="AJ1565" s="66"/>
      <c r="AK1565" s="66"/>
      <c r="AL1565" s="66"/>
      <c r="AM1565" s="67"/>
    </row>
    <row r="1566" spans="1:39" ht="12.2" customHeight="1" x14ac:dyDescent="0.2">
      <c r="A1566" s="50" t="s">
        <v>46</v>
      </c>
      <c r="B1566" s="51"/>
      <c r="C1566" s="51"/>
      <c r="D1566" s="51"/>
      <c r="E1566" s="51"/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  <c r="R1566" s="51"/>
      <c r="S1566" s="51"/>
      <c r="T1566" s="51"/>
      <c r="U1566" s="51"/>
      <c r="V1566" s="51"/>
      <c r="W1566" s="51"/>
      <c r="X1566" s="51"/>
      <c r="Y1566" s="51"/>
      <c r="Z1566" s="52"/>
      <c r="AA1566" s="105">
        <v>375</v>
      </c>
      <c r="AB1566" s="106"/>
      <c r="AC1566" s="106"/>
      <c r="AD1566" s="106"/>
      <c r="AE1566" s="106"/>
      <c r="AF1566" s="106"/>
      <c r="AG1566" s="106"/>
      <c r="AH1566" s="106"/>
      <c r="AI1566" s="106"/>
      <c r="AJ1566" s="106"/>
      <c r="AK1566" s="106"/>
      <c r="AL1566" s="106"/>
      <c r="AM1566" s="107"/>
    </row>
    <row r="1567" spans="1:39" ht="12.2" customHeight="1" x14ac:dyDescent="0.2">
      <c r="A1567" s="50" t="s">
        <v>47</v>
      </c>
      <c r="B1567" s="51"/>
      <c r="C1567" s="51"/>
      <c r="D1567" s="51"/>
      <c r="E1567" s="51"/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  <c r="R1567" s="51"/>
      <c r="S1567" s="51"/>
      <c r="T1567" s="51"/>
      <c r="U1567" s="51"/>
      <c r="V1567" s="51"/>
      <c r="W1567" s="51"/>
      <c r="X1567" s="51"/>
      <c r="Y1567" s="51"/>
      <c r="Z1567" s="52"/>
      <c r="AA1567" s="47">
        <f>TRUNC(AA1565/AA1566,2)</f>
        <v>0.81</v>
      </c>
      <c r="AB1567" s="48"/>
      <c r="AC1567" s="48"/>
      <c r="AD1567" s="48"/>
      <c r="AE1567" s="48"/>
      <c r="AF1567" s="48"/>
      <c r="AG1567" s="48"/>
      <c r="AH1567" s="48"/>
      <c r="AI1567" s="48"/>
      <c r="AJ1567" s="48"/>
      <c r="AK1567" s="48"/>
      <c r="AL1567" s="48"/>
      <c r="AM1567" s="49"/>
    </row>
    <row r="1568" spans="1:39" ht="10.9" customHeight="1" x14ac:dyDescent="0.2">
      <c r="A1568" s="19"/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/>
      <c r="AM1568" s="19"/>
    </row>
    <row r="1569" spans="1:43" ht="24.2" customHeight="1" x14ac:dyDescent="0.2">
      <c r="A1569" s="24" t="s">
        <v>48</v>
      </c>
      <c r="B1569" s="25"/>
      <c r="C1569" s="25"/>
      <c r="D1569" s="25"/>
      <c r="E1569" s="25"/>
      <c r="F1569" s="25"/>
      <c r="G1569" s="25"/>
      <c r="H1569" s="25"/>
      <c r="I1569" s="25"/>
      <c r="J1569" s="25"/>
      <c r="K1569" s="26"/>
      <c r="L1569" s="24" t="s">
        <v>21</v>
      </c>
      <c r="M1569" s="25"/>
      <c r="N1569" s="25"/>
      <c r="O1569" s="26"/>
      <c r="P1569" s="59" t="s">
        <v>49</v>
      </c>
      <c r="Q1569" s="60"/>
      <c r="R1569" s="60"/>
      <c r="S1569" s="61"/>
      <c r="T1569" s="28" t="s">
        <v>50</v>
      </c>
      <c r="U1569" s="29"/>
      <c r="V1569" s="29"/>
      <c r="W1569" s="29"/>
      <c r="X1569" s="29"/>
      <c r="Y1569" s="29"/>
      <c r="Z1569" s="29"/>
      <c r="AA1569" s="30"/>
      <c r="AB1569" s="28" t="s">
        <v>26</v>
      </c>
      <c r="AC1569" s="29"/>
      <c r="AD1569" s="29"/>
      <c r="AE1569" s="29"/>
      <c r="AF1569" s="29"/>
      <c r="AG1569" s="29"/>
      <c r="AH1569" s="29"/>
      <c r="AI1569" s="29"/>
      <c r="AJ1569" s="30"/>
      <c r="AK1569" s="28" t="s">
        <v>50</v>
      </c>
      <c r="AL1569" s="29"/>
      <c r="AM1569" s="30"/>
    </row>
    <row r="1570" spans="1:43" ht="12.2" customHeight="1" x14ac:dyDescent="0.2">
      <c r="A1570" s="46" t="s">
        <v>57</v>
      </c>
      <c r="B1570" s="46"/>
      <c r="C1570" s="46"/>
      <c r="D1570" s="46"/>
      <c r="E1570" s="46"/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  <c r="R1570" s="46"/>
      <c r="S1570" s="46"/>
      <c r="T1570" s="46"/>
      <c r="U1570" s="46"/>
      <c r="V1570" s="46"/>
      <c r="W1570" s="46"/>
      <c r="X1570" s="46"/>
      <c r="Y1570" s="46"/>
      <c r="Z1570" s="46"/>
      <c r="AA1570" s="46"/>
      <c r="AB1570" s="46"/>
      <c r="AC1570" s="46"/>
      <c r="AD1570" s="46"/>
      <c r="AE1570" s="46"/>
      <c r="AF1570" s="46"/>
      <c r="AG1570" s="46"/>
      <c r="AH1570" s="47">
        <v>0</v>
      </c>
      <c r="AI1570" s="48"/>
      <c r="AJ1570" s="48"/>
      <c r="AK1570" s="48"/>
      <c r="AL1570" s="48"/>
      <c r="AM1570" s="49"/>
    </row>
    <row r="1571" spans="1:43" ht="10.9" customHeight="1" x14ac:dyDescent="0.2">
      <c r="A1571" s="19"/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  <c r="AK1571" s="19"/>
      <c r="AL1571" s="19"/>
      <c r="AM1571" s="19"/>
    </row>
    <row r="1572" spans="1:43" ht="24.2" customHeight="1" x14ac:dyDescent="0.2">
      <c r="A1572" s="24" t="s">
        <v>58</v>
      </c>
      <c r="B1572" s="25"/>
      <c r="C1572" s="25"/>
      <c r="D1572" s="25"/>
      <c r="E1572" s="25"/>
      <c r="F1572" s="25"/>
      <c r="G1572" s="25"/>
      <c r="H1572" s="25"/>
      <c r="I1572" s="25"/>
      <c r="J1572" s="25"/>
      <c r="K1572" s="26"/>
      <c r="L1572" s="24" t="s">
        <v>21</v>
      </c>
      <c r="M1572" s="25"/>
      <c r="N1572" s="25"/>
      <c r="O1572" s="26"/>
      <c r="P1572" s="59" t="s">
        <v>49</v>
      </c>
      <c r="Q1572" s="60"/>
      <c r="R1572" s="60"/>
      <c r="S1572" s="61"/>
      <c r="T1572" s="28" t="s">
        <v>50</v>
      </c>
      <c r="U1572" s="29"/>
      <c r="V1572" s="29"/>
      <c r="W1572" s="29"/>
      <c r="X1572" s="29"/>
      <c r="Y1572" s="29"/>
      <c r="Z1572" s="29"/>
      <c r="AA1572" s="30"/>
      <c r="AB1572" s="28" t="s">
        <v>26</v>
      </c>
      <c r="AC1572" s="29"/>
      <c r="AD1572" s="29"/>
      <c r="AE1572" s="29"/>
      <c r="AF1572" s="29"/>
      <c r="AG1572" s="29"/>
      <c r="AH1572" s="29"/>
      <c r="AI1572" s="29"/>
      <c r="AJ1572" s="30"/>
      <c r="AK1572" s="28" t="s">
        <v>50</v>
      </c>
      <c r="AL1572" s="29"/>
      <c r="AM1572" s="30"/>
    </row>
    <row r="1573" spans="1:43" ht="12.2" customHeight="1" x14ac:dyDescent="0.2">
      <c r="A1573" s="46" t="s">
        <v>59</v>
      </c>
      <c r="B1573" s="46"/>
      <c r="C1573" s="46"/>
      <c r="D1573" s="46"/>
      <c r="E1573" s="46"/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  <c r="R1573" s="46"/>
      <c r="S1573" s="46"/>
      <c r="T1573" s="46"/>
      <c r="U1573" s="46"/>
      <c r="V1573" s="46"/>
      <c r="W1573" s="46"/>
      <c r="X1573" s="46"/>
      <c r="Y1573" s="46"/>
      <c r="Z1573" s="46"/>
      <c r="AA1573" s="46"/>
      <c r="AB1573" s="46"/>
      <c r="AC1573" s="46"/>
      <c r="AD1573" s="46"/>
      <c r="AE1573" s="46"/>
      <c r="AF1573" s="46"/>
      <c r="AG1573" s="46"/>
      <c r="AH1573" s="47">
        <v>0</v>
      </c>
      <c r="AI1573" s="48"/>
      <c r="AJ1573" s="48"/>
      <c r="AK1573" s="48"/>
      <c r="AL1573" s="48"/>
      <c r="AM1573" s="49"/>
    </row>
    <row r="1574" spans="1:43" ht="10.9" customHeight="1" x14ac:dyDescent="0.2">
      <c r="A1574" s="19"/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19"/>
      <c r="AM1574" s="19"/>
    </row>
    <row r="1575" spans="1:43" ht="24.2" customHeight="1" x14ac:dyDescent="0.2">
      <c r="A1575" s="24" t="s">
        <v>60</v>
      </c>
      <c r="B1575" s="25"/>
      <c r="C1575" s="25"/>
      <c r="D1575" s="25"/>
      <c r="E1575" s="25"/>
      <c r="F1575" s="25"/>
      <c r="G1575" s="26"/>
      <c r="H1575" s="24" t="s">
        <v>21</v>
      </c>
      <c r="I1575" s="26"/>
      <c r="J1575" s="59" t="s">
        <v>49</v>
      </c>
      <c r="K1575" s="60"/>
      <c r="L1575" s="61"/>
      <c r="M1575" s="28" t="s">
        <v>61</v>
      </c>
      <c r="N1575" s="29"/>
      <c r="O1575" s="29"/>
      <c r="P1575" s="29"/>
      <c r="Q1575" s="29"/>
      <c r="R1575" s="29"/>
      <c r="S1575" s="30"/>
      <c r="T1575" s="28" t="s">
        <v>62</v>
      </c>
      <c r="U1575" s="29"/>
      <c r="V1575" s="29"/>
      <c r="W1575" s="30"/>
      <c r="X1575" s="28" t="s">
        <v>63</v>
      </c>
      <c r="Y1575" s="30"/>
      <c r="Z1575" s="28" t="s">
        <v>64</v>
      </c>
      <c r="AA1575" s="29"/>
      <c r="AB1575" s="30"/>
      <c r="AC1575" s="28" t="s">
        <v>43</v>
      </c>
      <c r="AD1575" s="29"/>
      <c r="AE1575" s="29"/>
      <c r="AF1575" s="29"/>
      <c r="AG1575" s="30"/>
      <c r="AH1575" s="28" t="s">
        <v>26</v>
      </c>
      <c r="AI1575" s="29"/>
      <c r="AJ1575" s="29"/>
      <c r="AK1575" s="29"/>
      <c r="AL1575" s="30"/>
      <c r="AM1575" s="3" t="s">
        <v>65</v>
      </c>
    </row>
    <row r="1576" spans="1:43" ht="12.2" customHeight="1" x14ac:dyDescent="0.2">
      <c r="A1576" s="46" t="s">
        <v>66</v>
      </c>
      <c r="B1576" s="46"/>
      <c r="C1576" s="46"/>
      <c r="D1576" s="46"/>
      <c r="E1576" s="46"/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46"/>
      <c r="U1576" s="46"/>
      <c r="V1576" s="46"/>
      <c r="W1576" s="46"/>
      <c r="X1576" s="46"/>
      <c r="Y1576" s="46"/>
      <c r="Z1576" s="46"/>
      <c r="AA1576" s="46"/>
      <c r="AB1576" s="46"/>
      <c r="AC1576" s="46"/>
      <c r="AD1576" s="46"/>
      <c r="AE1576" s="46"/>
      <c r="AF1576" s="46"/>
      <c r="AG1576" s="46"/>
      <c r="AH1576" s="47">
        <v>0</v>
      </c>
      <c r="AI1576" s="48"/>
      <c r="AJ1576" s="48"/>
      <c r="AK1576" s="48"/>
      <c r="AL1576" s="48"/>
      <c r="AM1576" s="49"/>
    </row>
    <row r="1577" spans="1:43" ht="10.9" customHeight="1" x14ac:dyDescent="0.2">
      <c r="A1577" s="19"/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19"/>
      <c r="AM1577" s="19"/>
    </row>
    <row r="1578" spans="1:43" ht="12.2" customHeight="1" x14ac:dyDescent="0.2">
      <c r="A1578" s="50" t="s">
        <v>67</v>
      </c>
      <c r="B1578" s="51"/>
      <c r="C1578" s="51"/>
      <c r="D1578" s="51"/>
      <c r="E1578" s="51"/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  <c r="R1578" s="51"/>
      <c r="S1578" s="51"/>
      <c r="T1578" s="51"/>
      <c r="U1578" s="51"/>
      <c r="V1578" s="51"/>
      <c r="W1578" s="51"/>
      <c r="X1578" s="51"/>
      <c r="Y1578" s="51"/>
      <c r="Z1578" s="51"/>
      <c r="AA1578" s="51"/>
      <c r="AB1578" s="51"/>
      <c r="AC1578" s="51"/>
      <c r="AD1578" s="51"/>
      <c r="AE1578" s="51"/>
      <c r="AF1578" s="51"/>
      <c r="AG1578" s="52"/>
      <c r="AH1578" s="96">
        <f>SUM(AA1567,AH1570,AH1573,AH1576)</f>
        <v>0.81</v>
      </c>
      <c r="AI1578" s="97"/>
      <c r="AJ1578" s="97"/>
      <c r="AK1578" s="97"/>
      <c r="AL1578" s="97"/>
      <c r="AM1578" s="98"/>
      <c r="AQ1578" s="11"/>
    </row>
    <row r="1579" spans="1:43" ht="12.2" customHeight="1" x14ac:dyDescent="0.2">
      <c r="A1579" s="7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9" t="s">
        <v>421</v>
      </c>
      <c r="AD1579" s="77">
        <f>[1]BDI!$L$10</f>
        <v>0.20230000000000001</v>
      </c>
      <c r="AE1579" s="77"/>
      <c r="AF1579" s="77"/>
      <c r="AG1579" s="78"/>
      <c r="AH1579" s="74">
        <f>IF(AD1579=0,0,TRUNC(AH1578*AD1579,2))</f>
        <v>0.16</v>
      </c>
      <c r="AI1579" s="75"/>
      <c r="AJ1579" s="75"/>
      <c r="AK1579" s="75"/>
      <c r="AL1579" s="75"/>
      <c r="AM1579" s="76"/>
    </row>
    <row r="1580" spans="1:43" ht="12.2" customHeight="1" x14ac:dyDescent="0.2">
      <c r="A1580" s="50" t="s">
        <v>68</v>
      </c>
      <c r="B1580" s="51"/>
      <c r="C1580" s="51"/>
      <c r="D1580" s="51"/>
      <c r="E1580" s="51"/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  <c r="R1580" s="51"/>
      <c r="S1580" s="51"/>
      <c r="T1580" s="51"/>
      <c r="U1580" s="51"/>
      <c r="V1580" s="51"/>
      <c r="W1580" s="51"/>
      <c r="X1580" s="51"/>
      <c r="Y1580" s="51"/>
      <c r="Z1580" s="51"/>
      <c r="AA1580" s="51"/>
      <c r="AB1580" s="51"/>
      <c r="AC1580" s="51"/>
      <c r="AD1580" s="51"/>
      <c r="AE1580" s="51"/>
      <c r="AF1580" s="51"/>
      <c r="AG1580" s="52"/>
      <c r="AH1580" s="74">
        <f>AH1579+AH1578</f>
        <v>0.97000000000000008</v>
      </c>
      <c r="AI1580" s="75"/>
      <c r="AJ1580" s="75"/>
      <c r="AK1580" s="75"/>
      <c r="AL1580" s="75"/>
      <c r="AM1580" s="76"/>
    </row>
    <row r="1581" spans="1:43" ht="10.9" customHeight="1" x14ac:dyDescent="0.2">
      <c r="A1581" s="19"/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</row>
    <row r="1582" spans="1:43" ht="10.35" customHeight="1" x14ac:dyDescent="0.2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</row>
    <row r="1583" spans="1:43" ht="10.9" customHeight="1" x14ac:dyDescent="0.2">
      <c r="A1583" s="19"/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19"/>
      <c r="AM1583" s="19"/>
    </row>
    <row r="1584" spans="1:43" ht="12.2" customHeight="1" x14ac:dyDescent="0.2">
      <c r="A1584" s="20" t="s">
        <v>336</v>
      </c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1" t="s">
        <v>136</v>
      </c>
      <c r="AB1584" s="21"/>
      <c r="AC1584" s="21"/>
      <c r="AD1584" s="21"/>
      <c r="AE1584" s="21"/>
      <c r="AF1584" s="21"/>
      <c r="AG1584" s="21"/>
      <c r="AH1584" s="21"/>
      <c r="AI1584" s="21"/>
      <c r="AJ1584" s="21"/>
      <c r="AK1584" s="21"/>
      <c r="AL1584" s="21"/>
      <c r="AM1584" s="21"/>
    </row>
    <row r="1585" spans="1:39" ht="10.9" customHeight="1" x14ac:dyDescent="0.2">
      <c r="A1585" s="19"/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</row>
    <row r="1586" spans="1:39" ht="24.2" customHeight="1" x14ac:dyDescent="0.2">
      <c r="A1586" s="24" t="s">
        <v>20</v>
      </c>
      <c r="B1586" s="25"/>
      <c r="C1586" s="25"/>
      <c r="D1586" s="25"/>
      <c r="E1586" s="25"/>
      <c r="F1586" s="25"/>
      <c r="G1586" s="25"/>
      <c r="H1586" s="26"/>
      <c r="I1586" s="24" t="s">
        <v>21</v>
      </c>
      <c r="J1586" s="26"/>
      <c r="K1586" s="28" t="s">
        <v>22</v>
      </c>
      <c r="L1586" s="29"/>
      <c r="M1586" s="29"/>
      <c r="N1586" s="30"/>
      <c r="O1586" s="28" t="s">
        <v>23</v>
      </c>
      <c r="P1586" s="29"/>
      <c r="Q1586" s="29"/>
      <c r="R1586" s="30"/>
      <c r="S1586" s="28" t="s">
        <v>24</v>
      </c>
      <c r="T1586" s="29"/>
      <c r="U1586" s="29"/>
      <c r="V1586" s="29"/>
      <c r="W1586" s="29"/>
      <c r="X1586" s="30"/>
      <c r="Y1586" s="28" t="s">
        <v>25</v>
      </c>
      <c r="Z1586" s="29"/>
      <c r="AA1586" s="29"/>
      <c r="AB1586" s="29"/>
      <c r="AC1586" s="29"/>
      <c r="AD1586" s="29"/>
      <c r="AE1586" s="30"/>
      <c r="AF1586" s="28" t="s">
        <v>26</v>
      </c>
      <c r="AG1586" s="29"/>
      <c r="AH1586" s="29"/>
      <c r="AI1586" s="29"/>
      <c r="AJ1586" s="30"/>
      <c r="AK1586" s="28" t="s">
        <v>27</v>
      </c>
      <c r="AL1586" s="29"/>
      <c r="AM1586" s="30"/>
    </row>
    <row r="1587" spans="1:39" ht="12.2" customHeight="1" x14ac:dyDescent="0.2">
      <c r="A1587" s="46" t="s">
        <v>28</v>
      </c>
      <c r="B1587" s="46"/>
      <c r="C1587" s="46"/>
      <c r="D1587" s="46"/>
      <c r="E1587" s="46"/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  <c r="R1587" s="46"/>
      <c r="S1587" s="46"/>
      <c r="T1587" s="46"/>
      <c r="U1587" s="46"/>
      <c r="V1587" s="46"/>
      <c r="W1587" s="46"/>
      <c r="X1587" s="46"/>
      <c r="Y1587" s="46"/>
      <c r="Z1587" s="46"/>
      <c r="AA1587" s="46"/>
      <c r="AB1587" s="46"/>
      <c r="AC1587" s="46"/>
      <c r="AD1587" s="46"/>
      <c r="AE1587" s="46"/>
      <c r="AF1587" s="46"/>
      <c r="AG1587" s="46"/>
      <c r="AH1587" s="47">
        <v>0</v>
      </c>
      <c r="AI1587" s="48"/>
      <c r="AJ1587" s="48"/>
      <c r="AK1587" s="48"/>
      <c r="AL1587" s="48"/>
      <c r="AM1587" s="49"/>
    </row>
    <row r="1588" spans="1:39" ht="10.9" customHeight="1" x14ac:dyDescent="0.2">
      <c r="A1588" s="19"/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</row>
    <row r="1589" spans="1:39" ht="24.2" customHeight="1" x14ac:dyDescent="0.2">
      <c r="A1589" s="24" t="s">
        <v>29</v>
      </c>
      <c r="B1589" s="25"/>
      <c r="C1589" s="25"/>
      <c r="D1589" s="25"/>
      <c r="E1589" s="25"/>
      <c r="F1589" s="25"/>
      <c r="G1589" s="25"/>
      <c r="H1589" s="26"/>
      <c r="I1589" s="24" t="s">
        <v>21</v>
      </c>
      <c r="J1589" s="26"/>
      <c r="K1589" s="28" t="s">
        <v>30</v>
      </c>
      <c r="L1589" s="29"/>
      <c r="M1589" s="29"/>
      <c r="N1589" s="29"/>
      <c r="O1589" s="29"/>
      <c r="P1589" s="30"/>
      <c r="Q1589" s="28" t="s">
        <v>31</v>
      </c>
      <c r="R1589" s="29"/>
      <c r="S1589" s="29"/>
      <c r="T1589" s="29"/>
      <c r="U1589" s="29"/>
      <c r="V1589" s="30"/>
      <c r="W1589" s="28" t="s">
        <v>32</v>
      </c>
      <c r="X1589" s="29"/>
      <c r="Y1589" s="29"/>
      <c r="Z1589" s="29"/>
      <c r="AA1589" s="29"/>
      <c r="AB1589" s="29"/>
      <c r="AC1589" s="30"/>
      <c r="AD1589" s="28" t="s">
        <v>26</v>
      </c>
      <c r="AE1589" s="29"/>
      <c r="AF1589" s="29"/>
      <c r="AG1589" s="29"/>
      <c r="AH1589" s="29"/>
      <c r="AI1589" s="29"/>
      <c r="AJ1589" s="30"/>
      <c r="AK1589" s="28" t="s">
        <v>27</v>
      </c>
      <c r="AL1589" s="29"/>
      <c r="AM1589" s="30"/>
    </row>
    <row r="1590" spans="1:39" ht="12.2" customHeight="1" x14ac:dyDescent="0.2">
      <c r="A1590" s="31" t="s">
        <v>179</v>
      </c>
      <c r="B1590" s="32"/>
      <c r="C1590" s="32"/>
      <c r="D1590" s="32"/>
      <c r="E1590" s="32"/>
      <c r="F1590" s="32"/>
      <c r="G1590" s="32"/>
      <c r="H1590" s="33"/>
      <c r="I1590" s="31" t="s">
        <v>180</v>
      </c>
      <c r="J1590" s="33"/>
      <c r="K1590" s="34">
        <v>12.91</v>
      </c>
      <c r="L1590" s="35"/>
      <c r="M1590" s="35"/>
      <c r="N1590" s="35"/>
      <c r="O1590" s="35"/>
      <c r="P1590" s="36"/>
      <c r="Q1590" s="34">
        <v>28.33</v>
      </c>
      <c r="R1590" s="35"/>
      <c r="S1590" s="35"/>
      <c r="T1590" s="35"/>
      <c r="U1590" s="35"/>
      <c r="V1590" s="36"/>
      <c r="W1590" s="37">
        <v>119.46</v>
      </c>
      <c r="X1590" s="38"/>
      <c r="Y1590" s="38"/>
      <c r="Z1590" s="38"/>
      <c r="AA1590" s="38"/>
      <c r="AB1590" s="38"/>
      <c r="AC1590" s="39"/>
      <c r="AD1590" s="40">
        <v>2.1000000000000001E-2</v>
      </c>
      <c r="AE1590" s="41"/>
      <c r="AF1590" s="41"/>
      <c r="AG1590" s="41"/>
      <c r="AH1590" s="41"/>
      <c r="AI1590" s="41"/>
      <c r="AJ1590" s="42"/>
      <c r="AK1590" s="43">
        <f>TRUNC(AD1590*Q1590,2)</f>
        <v>0.59</v>
      </c>
      <c r="AL1590" s="44"/>
      <c r="AM1590" s="45"/>
    </row>
    <row r="1591" spans="1:39" ht="12.2" customHeight="1" x14ac:dyDescent="0.2">
      <c r="A1591" s="31" t="s">
        <v>33</v>
      </c>
      <c r="B1591" s="32"/>
      <c r="C1591" s="32"/>
      <c r="D1591" s="32"/>
      <c r="E1591" s="32"/>
      <c r="F1591" s="32"/>
      <c r="G1591" s="32"/>
      <c r="H1591" s="33"/>
      <c r="I1591" s="31" t="s">
        <v>34</v>
      </c>
      <c r="J1591" s="33"/>
      <c r="K1591" s="34">
        <v>10.48</v>
      </c>
      <c r="L1591" s="35"/>
      <c r="M1591" s="35"/>
      <c r="N1591" s="35"/>
      <c r="O1591" s="35"/>
      <c r="P1591" s="36"/>
      <c r="Q1591" s="34">
        <v>29.36</v>
      </c>
      <c r="R1591" s="35"/>
      <c r="S1591" s="35"/>
      <c r="T1591" s="35"/>
      <c r="U1591" s="35"/>
      <c r="V1591" s="36"/>
      <c r="W1591" s="37">
        <v>180.23</v>
      </c>
      <c r="X1591" s="38"/>
      <c r="Y1591" s="38"/>
      <c r="Z1591" s="38"/>
      <c r="AA1591" s="38"/>
      <c r="AB1591" s="38"/>
      <c r="AC1591" s="39"/>
      <c r="AD1591" s="40">
        <v>0.21</v>
      </c>
      <c r="AE1591" s="41"/>
      <c r="AF1591" s="41"/>
      <c r="AG1591" s="41"/>
      <c r="AH1591" s="41"/>
      <c r="AI1591" s="41"/>
      <c r="AJ1591" s="42"/>
      <c r="AK1591" s="43">
        <f>TRUNC(AD1591*Q1591,2)</f>
        <v>6.16</v>
      </c>
      <c r="AL1591" s="44"/>
      <c r="AM1591" s="45"/>
    </row>
    <row r="1592" spans="1:39" ht="12.2" customHeight="1" x14ac:dyDescent="0.2">
      <c r="A1592" s="46" t="s">
        <v>37</v>
      </c>
      <c r="B1592" s="46"/>
      <c r="C1592" s="46"/>
      <c r="D1592" s="46"/>
      <c r="E1592" s="46"/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  <c r="R1592" s="46"/>
      <c r="S1592" s="46"/>
      <c r="T1592" s="46"/>
      <c r="U1592" s="46"/>
      <c r="V1592" s="46"/>
      <c r="W1592" s="46"/>
      <c r="X1592" s="46"/>
      <c r="Y1592" s="46"/>
      <c r="Z1592" s="46"/>
      <c r="AA1592" s="46"/>
      <c r="AB1592" s="46"/>
      <c r="AC1592" s="46"/>
      <c r="AD1592" s="46"/>
      <c r="AE1592" s="46"/>
      <c r="AF1592" s="46"/>
      <c r="AG1592" s="46"/>
      <c r="AH1592" s="47">
        <f>SUM(AK1590:AM1591)</f>
        <v>6.75</v>
      </c>
      <c r="AI1592" s="48"/>
      <c r="AJ1592" s="48"/>
      <c r="AK1592" s="48"/>
      <c r="AL1592" s="48"/>
      <c r="AM1592" s="49"/>
    </row>
    <row r="1593" spans="1:39" ht="10.9" customHeight="1" x14ac:dyDescent="0.2">
      <c r="A1593" s="19"/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</row>
    <row r="1594" spans="1:39" ht="24.2" customHeight="1" x14ac:dyDescent="0.2">
      <c r="A1594" s="24" t="s">
        <v>38</v>
      </c>
      <c r="B1594" s="25"/>
      <c r="C1594" s="25"/>
      <c r="D1594" s="25"/>
      <c r="E1594" s="25"/>
      <c r="F1594" s="25"/>
      <c r="G1594" s="25"/>
      <c r="H1594" s="26"/>
      <c r="I1594" s="24" t="s">
        <v>21</v>
      </c>
      <c r="J1594" s="26"/>
      <c r="K1594" s="59" t="s">
        <v>39</v>
      </c>
      <c r="L1594" s="60"/>
      <c r="M1594" s="60"/>
      <c r="N1594" s="60"/>
      <c r="O1594" s="60"/>
      <c r="P1594" s="61"/>
      <c r="Q1594" s="59" t="s">
        <v>40</v>
      </c>
      <c r="R1594" s="60"/>
      <c r="S1594" s="60"/>
      <c r="T1594" s="61"/>
      <c r="U1594" s="59" t="s">
        <v>41</v>
      </c>
      <c r="V1594" s="60"/>
      <c r="W1594" s="60"/>
      <c r="X1594" s="61"/>
      <c r="Y1594" s="59" t="s">
        <v>42</v>
      </c>
      <c r="Z1594" s="60"/>
      <c r="AA1594" s="60"/>
      <c r="AB1594" s="60"/>
      <c r="AC1594" s="60"/>
      <c r="AD1594" s="61"/>
      <c r="AE1594" s="28" t="s">
        <v>43</v>
      </c>
      <c r="AF1594" s="29"/>
      <c r="AG1594" s="29"/>
      <c r="AH1594" s="29"/>
      <c r="AI1594" s="29"/>
      <c r="AJ1594" s="29"/>
      <c r="AK1594" s="29"/>
      <c r="AL1594" s="29"/>
      <c r="AM1594" s="30"/>
    </row>
    <row r="1595" spans="1:39" ht="12.2" customHeight="1" x14ac:dyDescent="0.2">
      <c r="A1595" s="46" t="s">
        <v>44</v>
      </c>
      <c r="B1595" s="46"/>
      <c r="C1595" s="46"/>
      <c r="D1595" s="46"/>
      <c r="E1595" s="46"/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  <c r="R1595" s="46"/>
      <c r="S1595" s="46"/>
      <c r="T1595" s="46"/>
      <c r="U1595" s="46"/>
      <c r="V1595" s="46"/>
      <c r="W1595" s="46"/>
      <c r="X1595" s="46"/>
      <c r="Y1595" s="46"/>
      <c r="Z1595" s="46"/>
      <c r="AA1595" s="46"/>
      <c r="AB1595" s="46"/>
      <c r="AC1595" s="46"/>
      <c r="AD1595" s="46"/>
      <c r="AE1595" s="46"/>
      <c r="AF1595" s="46"/>
      <c r="AG1595" s="46"/>
      <c r="AH1595" s="47">
        <v>0</v>
      </c>
      <c r="AI1595" s="48"/>
      <c r="AJ1595" s="48"/>
      <c r="AK1595" s="48"/>
      <c r="AL1595" s="48"/>
      <c r="AM1595" s="49"/>
    </row>
    <row r="1596" spans="1:39" ht="10.9" customHeight="1" x14ac:dyDescent="0.2">
      <c r="A1596" s="19"/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19"/>
      <c r="AM1596" s="19"/>
    </row>
    <row r="1597" spans="1:39" ht="12.2" customHeight="1" x14ac:dyDescent="0.2">
      <c r="A1597" s="50" t="s">
        <v>45</v>
      </c>
      <c r="B1597" s="51"/>
      <c r="C1597" s="51"/>
      <c r="D1597" s="51"/>
      <c r="E1597" s="51"/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  <c r="R1597" s="51"/>
      <c r="S1597" s="51"/>
      <c r="T1597" s="51"/>
      <c r="U1597" s="51"/>
      <c r="V1597" s="51"/>
      <c r="W1597" s="51"/>
      <c r="X1597" s="51"/>
      <c r="Y1597" s="51"/>
      <c r="Z1597" s="52"/>
      <c r="AA1597" s="47">
        <f>SUM(AH1587,AH1592,AH1595)</f>
        <v>6.75</v>
      </c>
      <c r="AB1597" s="48"/>
      <c r="AC1597" s="48"/>
      <c r="AD1597" s="48"/>
      <c r="AE1597" s="48"/>
      <c r="AF1597" s="48"/>
      <c r="AG1597" s="48"/>
      <c r="AH1597" s="48"/>
      <c r="AI1597" s="48"/>
      <c r="AJ1597" s="48"/>
      <c r="AK1597" s="48"/>
      <c r="AL1597" s="48"/>
      <c r="AM1597" s="49"/>
    </row>
    <row r="1598" spans="1:39" ht="12.2" customHeight="1" x14ac:dyDescent="0.2">
      <c r="A1598" s="50" t="s">
        <v>46</v>
      </c>
      <c r="B1598" s="51"/>
      <c r="C1598" s="51"/>
      <c r="D1598" s="51"/>
      <c r="E1598" s="51"/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  <c r="R1598" s="51"/>
      <c r="S1598" s="51"/>
      <c r="T1598" s="51"/>
      <c r="U1598" s="51"/>
      <c r="V1598" s="51"/>
      <c r="W1598" s="51"/>
      <c r="X1598" s="51"/>
      <c r="Y1598" s="51"/>
      <c r="Z1598" s="52"/>
      <c r="AA1598" s="53">
        <v>1</v>
      </c>
      <c r="AB1598" s="54"/>
      <c r="AC1598" s="54"/>
      <c r="AD1598" s="54"/>
      <c r="AE1598" s="54"/>
      <c r="AF1598" s="54"/>
      <c r="AG1598" s="54"/>
      <c r="AH1598" s="54"/>
      <c r="AI1598" s="54"/>
      <c r="AJ1598" s="54"/>
      <c r="AK1598" s="54"/>
      <c r="AL1598" s="54"/>
      <c r="AM1598" s="55"/>
    </row>
    <row r="1599" spans="1:39" ht="12.2" customHeight="1" x14ac:dyDescent="0.2">
      <c r="A1599" s="50" t="s">
        <v>47</v>
      </c>
      <c r="B1599" s="51"/>
      <c r="C1599" s="51"/>
      <c r="D1599" s="51"/>
      <c r="E1599" s="51"/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  <c r="R1599" s="51"/>
      <c r="S1599" s="51"/>
      <c r="T1599" s="51"/>
      <c r="U1599" s="51"/>
      <c r="V1599" s="51"/>
      <c r="W1599" s="51"/>
      <c r="X1599" s="51"/>
      <c r="Y1599" s="51"/>
      <c r="Z1599" s="52"/>
      <c r="AA1599" s="47">
        <f>TRUNC(AA1597/AA1598,2)</f>
        <v>6.75</v>
      </c>
      <c r="AB1599" s="48"/>
      <c r="AC1599" s="48"/>
      <c r="AD1599" s="48"/>
      <c r="AE1599" s="48"/>
      <c r="AF1599" s="48"/>
      <c r="AG1599" s="48"/>
      <c r="AH1599" s="48"/>
      <c r="AI1599" s="48"/>
      <c r="AJ1599" s="48"/>
      <c r="AK1599" s="48"/>
      <c r="AL1599" s="48"/>
      <c r="AM1599" s="49"/>
    </row>
    <row r="1600" spans="1:39" ht="10.9" customHeight="1" x14ac:dyDescent="0.2">
      <c r="A1600" s="19"/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19"/>
      <c r="AM1600" s="19"/>
    </row>
    <row r="1601" spans="1:43" ht="24.2" customHeight="1" x14ac:dyDescent="0.2">
      <c r="A1601" s="24" t="s">
        <v>48</v>
      </c>
      <c r="B1601" s="25"/>
      <c r="C1601" s="25"/>
      <c r="D1601" s="25"/>
      <c r="E1601" s="25"/>
      <c r="F1601" s="25"/>
      <c r="G1601" s="25"/>
      <c r="H1601" s="25"/>
      <c r="I1601" s="25"/>
      <c r="J1601" s="25"/>
      <c r="K1601" s="26"/>
      <c r="L1601" s="24" t="s">
        <v>21</v>
      </c>
      <c r="M1601" s="25"/>
      <c r="N1601" s="25"/>
      <c r="O1601" s="26"/>
      <c r="P1601" s="59" t="s">
        <v>49</v>
      </c>
      <c r="Q1601" s="60"/>
      <c r="R1601" s="60"/>
      <c r="S1601" s="61"/>
      <c r="T1601" s="28" t="s">
        <v>50</v>
      </c>
      <c r="U1601" s="29"/>
      <c r="V1601" s="29"/>
      <c r="W1601" s="29"/>
      <c r="X1601" s="29"/>
      <c r="Y1601" s="29"/>
      <c r="Z1601" s="29"/>
      <c r="AA1601" s="30"/>
      <c r="AB1601" s="28" t="s">
        <v>26</v>
      </c>
      <c r="AC1601" s="29"/>
      <c r="AD1601" s="29"/>
      <c r="AE1601" s="29"/>
      <c r="AF1601" s="29"/>
      <c r="AG1601" s="29"/>
      <c r="AH1601" s="29"/>
      <c r="AI1601" s="29"/>
      <c r="AJ1601" s="30"/>
      <c r="AK1601" s="28" t="s">
        <v>50</v>
      </c>
      <c r="AL1601" s="29"/>
      <c r="AM1601" s="30"/>
    </row>
    <row r="1602" spans="1:43" ht="12.2" customHeight="1" x14ac:dyDescent="0.2">
      <c r="A1602" s="31" t="s">
        <v>337</v>
      </c>
      <c r="B1602" s="32"/>
      <c r="C1602" s="32"/>
      <c r="D1602" s="32"/>
      <c r="E1602" s="32"/>
      <c r="F1602" s="32"/>
      <c r="G1602" s="32"/>
      <c r="H1602" s="32"/>
      <c r="I1602" s="32"/>
      <c r="J1602" s="32"/>
      <c r="K1602" s="33"/>
      <c r="L1602" s="31" t="s">
        <v>338</v>
      </c>
      <c r="M1602" s="32"/>
      <c r="N1602" s="32"/>
      <c r="O1602" s="33"/>
      <c r="P1602" s="68" t="s">
        <v>339</v>
      </c>
      <c r="Q1602" s="69"/>
      <c r="R1602" s="69"/>
      <c r="S1602" s="70"/>
      <c r="T1602" s="37">
        <v>114.54</v>
      </c>
      <c r="U1602" s="38"/>
      <c r="V1602" s="38"/>
      <c r="W1602" s="38"/>
      <c r="X1602" s="38"/>
      <c r="Y1602" s="38"/>
      <c r="Z1602" s="38"/>
      <c r="AA1602" s="39"/>
      <c r="AB1602" s="40">
        <v>0.39</v>
      </c>
      <c r="AC1602" s="41"/>
      <c r="AD1602" s="41"/>
      <c r="AE1602" s="41"/>
      <c r="AF1602" s="41"/>
      <c r="AG1602" s="41"/>
      <c r="AH1602" s="41"/>
      <c r="AI1602" s="41"/>
      <c r="AJ1602" s="42"/>
      <c r="AK1602" s="43">
        <f t="shared" ref="AK1602:AK1603" si="30">TRUNC(AB1602*T1602,2)</f>
        <v>44.67</v>
      </c>
      <c r="AL1602" s="44"/>
      <c r="AM1602" s="45"/>
    </row>
    <row r="1603" spans="1:43" ht="12.2" customHeight="1" x14ac:dyDescent="0.2">
      <c r="A1603" s="31" t="s">
        <v>340</v>
      </c>
      <c r="B1603" s="32"/>
      <c r="C1603" s="32"/>
      <c r="D1603" s="32"/>
      <c r="E1603" s="32"/>
      <c r="F1603" s="32"/>
      <c r="G1603" s="32"/>
      <c r="H1603" s="32"/>
      <c r="I1603" s="32"/>
      <c r="J1603" s="32"/>
      <c r="K1603" s="33"/>
      <c r="L1603" s="31" t="s">
        <v>341</v>
      </c>
      <c r="M1603" s="32"/>
      <c r="N1603" s="32"/>
      <c r="O1603" s="33"/>
      <c r="P1603" s="68" t="s">
        <v>247</v>
      </c>
      <c r="Q1603" s="69"/>
      <c r="R1603" s="69"/>
      <c r="S1603" s="70"/>
      <c r="T1603" s="34">
        <v>20.53</v>
      </c>
      <c r="U1603" s="35"/>
      <c r="V1603" s="35"/>
      <c r="W1603" s="35"/>
      <c r="X1603" s="35"/>
      <c r="Y1603" s="35"/>
      <c r="Z1603" s="35"/>
      <c r="AA1603" s="36"/>
      <c r="AB1603" s="40">
        <v>0.15</v>
      </c>
      <c r="AC1603" s="41"/>
      <c r="AD1603" s="41"/>
      <c r="AE1603" s="41"/>
      <c r="AF1603" s="41"/>
      <c r="AG1603" s="41"/>
      <c r="AH1603" s="41"/>
      <c r="AI1603" s="41"/>
      <c r="AJ1603" s="42"/>
      <c r="AK1603" s="43">
        <f t="shared" si="30"/>
        <v>3.07</v>
      </c>
      <c r="AL1603" s="44"/>
      <c r="AM1603" s="45"/>
    </row>
    <row r="1604" spans="1:43" ht="12.2" customHeight="1" x14ac:dyDescent="0.2">
      <c r="A1604" s="46" t="s">
        <v>57</v>
      </c>
      <c r="B1604" s="46"/>
      <c r="C1604" s="46"/>
      <c r="D1604" s="46"/>
      <c r="E1604" s="46"/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  <c r="R1604" s="46"/>
      <c r="S1604" s="46"/>
      <c r="T1604" s="46"/>
      <c r="U1604" s="46"/>
      <c r="V1604" s="46"/>
      <c r="W1604" s="46"/>
      <c r="X1604" s="46"/>
      <c r="Y1604" s="46"/>
      <c r="Z1604" s="46"/>
      <c r="AA1604" s="46"/>
      <c r="AB1604" s="46"/>
      <c r="AC1604" s="46"/>
      <c r="AD1604" s="46"/>
      <c r="AE1604" s="46"/>
      <c r="AF1604" s="46"/>
      <c r="AG1604" s="46"/>
      <c r="AH1604" s="56">
        <f>SUM(AK1602:AM1603)</f>
        <v>47.74</v>
      </c>
      <c r="AI1604" s="57"/>
      <c r="AJ1604" s="57"/>
      <c r="AK1604" s="57"/>
      <c r="AL1604" s="57"/>
      <c r="AM1604" s="58"/>
    </row>
    <row r="1605" spans="1:43" ht="10.9" customHeight="1" x14ac:dyDescent="0.2">
      <c r="A1605" s="19"/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19"/>
      <c r="AM1605" s="19"/>
    </row>
    <row r="1606" spans="1:43" ht="24.2" customHeight="1" x14ac:dyDescent="0.2">
      <c r="A1606" s="24" t="s">
        <v>58</v>
      </c>
      <c r="B1606" s="25"/>
      <c r="C1606" s="25"/>
      <c r="D1606" s="25"/>
      <c r="E1606" s="25"/>
      <c r="F1606" s="25"/>
      <c r="G1606" s="25"/>
      <c r="H1606" s="25"/>
      <c r="I1606" s="25"/>
      <c r="J1606" s="25"/>
      <c r="K1606" s="26"/>
      <c r="L1606" s="24" t="s">
        <v>21</v>
      </c>
      <c r="M1606" s="25"/>
      <c r="N1606" s="25"/>
      <c r="O1606" s="26"/>
      <c r="P1606" s="59" t="s">
        <v>49</v>
      </c>
      <c r="Q1606" s="60"/>
      <c r="R1606" s="60"/>
      <c r="S1606" s="61"/>
      <c r="T1606" s="28" t="s">
        <v>50</v>
      </c>
      <c r="U1606" s="29"/>
      <c r="V1606" s="29"/>
      <c r="W1606" s="29"/>
      <c r="X1606" s="29"/>
      <c r="Y1606" s="29"/>
      <c r="Z1606" s="29"/>
      <c r="AA1606" s="30"/>
      <c r="AB1606" s="28" t="s">
        <v>26</v>
      </c>
      <c r="AC1606" s="29"/>
      <c r="AD1606" s="29"/>
      <c r="AE1606" s="29"/>
      <c r="AF1606" s="29"/>
      <c r="AG1606" s="29"/>
      <c r="AH1606" s="29"/>
      <c r="AI1606" s="29"/>
      <c r="AJ1606" s="30"/>
      <c r="AK1606" s="28" t="s">
        <v>50</v>
      </c>
      <c r="AL1606" s="29"/>
      <c r="AM1606" s="30"/>
    </row>
    <row r="1607" spans="1:43" ht="12.2" customHeight="1" x14ac:dyDescent="0.2">
      <c r="A1607" s="46" t="s">
        <v>59</v>
      </c>
      <c r="B1607" s="46"/>
      <c r="C1607" s="46"/>
      <c r="D1607" s="46"/>
      <c r="E1607" s="46"/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  <c r="R1607" s="46"/>
      <c r="S1607" s="46"/>
      <c r="T1607" s="46"/>
      <c r="U1607" s="46"/>
      <c r="V1607" s="46"/>
      <c r="W1607" s="46"/>
      <c r="X1607" s="46"/>
      <c r="Y1607" s="46"/>
      <c r="Z1607" s="46"/>
      <c r="AA1607" s="46"/>
      <c r="AB1607" s="46"/>
      <c r="AC1607" s="46"/>
      <c r="AD1607" s="46"/>
      <c r="AE1607" s="46"/>
      <c r="AF1607" s="46"/>
      <c r="AG1607" s="46"/>
      <c r="AH1607" s="47">
        <v>0</v>
      </c>
      <c r="AI1607" s="48"/>
      <c r="AJ1607" s="48"/>
      <c r="AK1607" s="48"/>
      <c r="AL1607" s="48"/>
      <c r="AM1607" s="49"/>
    </row>
    <row r="1608" spans="1:43" ht="10.9" customHeight="1" x14ac:dyDescent="0.2">
      <c r="A1608" s="19"/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19"/>
      <c r="AM1608" s="19"/>
    </row>
    <row r="1609" spans="1:43" ht="24.2" customHeight="1" x14ac:dyDescent="0.2">
      <c r="A1609" s="24" t="s">
        <v>60</v>
      </c>
      <c r="B1609" s="25"/>
      <c r="C1609" s="25"/>
      <c r="D1609" s="25"/>
      <c r="E1609" s="25"/>
      <c r="F1609" s="25"/>
      <c r="G1609" s="26"/>
      <c r="H1609" s="24" t="s">
        <v>21</v>
      </c>
      <c r="I1609" s="26"/>
      <c r="J1609" s="59" t="s">
        <v>49</v>
      </c>
      <c r="K1609" s="60"/>
      <c r="L1609" s="61"/>
      <c r="M1609" s="28" t="s">
        <v>61</v>
      </c>
      <c r="N1609" s="29"/>
      <c r="O1609" s="29"/>
      <c r="P1609" s="29"/>
      <c r="Q1609" s="29"/>
      <c r="R1609" s="29"/>
      <c r="S1609" s="30"/>
      <c r="T1609" s="28" t="s">
        <v>62</v>
      </c>
      <c r="U1609" s="29"/>
      <c r="V1609" s="29"/>
      <c r="W1609" s="30"/>
      <c r="X1609" s="28" t="s">
        <v>63</v>
      </c>
      <c r="Y1609" s="30"/>
      <c r="Z1609" s="28" t="s">
        <v>64</v>
      </c>
      <c r="AA1609" s="29"/>
      <c r="AB1609" s="30"/>
      <c r="AC1609" s="28" t="s">
        <v>43</v>
      </c>
      <c r="AD1609" s="29"/>
      <c r="AE1609" s="29"/>
      <c r="AF1609" s="29"/>
      <c r="AG1609" s="30"/>
      <c r="AH1609" s="28" t="s">
        <v>26</v>
      </c>
      <c r="AI1609" s="29"/>
      <c r="AJ1609" s="29"/>
      <c r="AK1609" s="29"/>
      <c r="AL1609" s="30"/>
      <c r="AM1609" s="3" t="s">
        <v>65</v>
      </c>
    </row>
    <row r="1610" spans="1:43" ht="12.2" customHeight="1" x14ac:dyDescent="0.2">
      <c r="A1610" s="46" t="s">
        <v>66</v>
      </c>
      <c r="B1610" s="46"/>
      <c r="C1610" s="46"/>
      <c r="D1610" s="46"/>
      <c r="E1610" s="46"/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  <c r="R1610" s="46"/>
      <c r="S1610" s="46"/>
      <c r="T1610" s="46"/>
      <c r="U1610" s="46"/>
      <c r="V1610" s="46"/>
      <c r="W1610" s="46"/>
      <c r="X1610" s="46"/>
      <c r="Y1610" s="46"/>
      <c r="Z1610" s="46"/>
      <c r="AA1610" s="46"/>
      <c r="AB1610" s="46"/>
      <c r="AC1610" s="46"/>
      <c r="AD1610" s="46"/>
      <c r="AE1610" s="46"/>
      <c r="AF1610" s="46"/>
      <c r="AG1610" s="46"/>
      <c r="AH1610" s="47">
        <v>0</v>
      </c>
      <c r="AI1610" s="48"/>
      <c r="AJ1610" s="48"/>
      <c r="AK1610" s="48"/>
      <c r="AL1610" s="48"/>
      <c r="AM1610" s="49"/>
    </row>
    <row r="1611" spans="1:43" ht="10.9" customHeight="1" x14ac:dyDescent="0.2">
      <c r="A1611" s="19"/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19"/>
      <c r="AM1611" s="19"/>
    </row>
    <row r="1612" spans="1:43" ht="12.2" customHeight="1" x14ac:dyDescent="0.2">
      <c r="A1612" s="50" t="s">
        <v>67</v>
      </c>
      <c r="B1612" s="51"/>
      <c r="C1612" s="51"/>
      <c r="D1612" s="51"/>
      <c r="E1612" s="51"/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  <c r="R1612" s="51"/>
      <c r="S1612" s="51"/>
      <c r="T1612" s="51"/>
      <c r="U1612" s="51"/>
      <c r="V1612" s="51"/>
      <c r="W1612" s="51"/>
      <c r="X1612" s="51"/>
      <c r="Y1612" s="51"/>
      <c r="Z1612" s="51"/>
      <c r="AA1612" s="51"/>
      <c r="AB1612" s="51"/>
      <c r="AC1612" s="51"/>
      <c r="AD1612" s="51"/>
      <c r="AE1612" s="51"/>
      <c r="AF1612" s="51"/>
      <c r="AG1612" s="52"/>
      <c r="AH1612" s="99">
        <f>SUM(AA1599,AH1604,AH1607,AH1610)</f>
        <v>54.49</v>
      </c>
      <c r="AI1612" s="100"/>
      <c r="AJ1612" s="100"/>
      <c r="AK1612" s="100"/>
      <c r="AL1612" s="100"/>
      <c r="AM1612" s="101"/>
      <c r="AQ1612" s="11"/>
    </row>
    <row r="1613" spans="1:43" ht="12.2" customHeight="1" x14ac:dyDescent="0.2">
      <c r="A1613" s="7"/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9" t="s">
        <v>421</v>
      </c>
      <c r="AD1613" s="77">
        <f>[1]BDI!$L$10</f>
        <v>0.20230000000000001</v>
      </c>
      <c r="AE1613" s="77"/>
      <c r="AF1613" s="77"/>
      <c r="AG1613" s="78"/>
      <c r="AH1613" s="74">
        <f>IF(AD1613=0,0,TRUNC(AH1612*AD1613,2))</f>
        <v>11.02</v>
      </c>
      <c r="AI1613" s="75"/>
      <c r="AJ1613" s="75"/>
      <c r="AK1613" s="75"/>
      <c r="AL1613" s="75"/>
      <c r="AM1613" s="76"/>
    </row>
    <row r="1614" spans="1:43" ht="12.2" customHeight="1" x14ac:dyDescent="0.2">
      <c r="A1614" s="50" t="s">
        <v>68</v>
      </c>
      <c r="B1614" s="51"/>
      <c r="C1614" s="51"/>
      <c r="D1614" s="51"/>
      <c r="E1614" s="51"/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  <c r="R1614" s="51"/>
      <c r="S1614" s="51"/>
      <c r="T1614" s="51"/>
      <c r="U1614" s="51"/>
      <c r="V1614" s="51"/>
      <c r="W1614" s="51"/>
      <c r="X1614" s="51"/>
      <c r="Y1614" s="51"/>
      <c r="Z1614" s="51"/>
      <c r="AA1614" s="51"/>
      <c r="AB1614" s="51"/>
      <c r="AC1614" s="51"/>
      <c r="AD1614" s="51"/>
      <c r="AE1614" s="51"/>
      <c r="AF1614" s="51"/>
      <c r="AG1614" s="52"/>
      <c r="AH1614" s="74">
        <f>AH1613+AH1612</f>
        <v>65.510000000000005</v>
      </c>
      <c r="AI1614" s="75"/>
      <c r="AJ1614" s="75"/>
      <c r="AK1614" s="75"/>
      <c r="AL1614" s="75"/>
      <c r="AM1614" s="76"/>
    </row>
    <row r="1615" spans="1:43" ht="10.9" customHeight="1" x14ac:dyDescent="0.2">
      <c r="A1615" s="19"/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19"/>
      <c r="AM1615" s="19"/>
    </row>
    <row r="1616" spans="1:43" ht="10.35" customHeight="1" x14ac:dyDescent="0.2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</row>
    <row r="1617" spans="1:39" ht="10.9" customHeight="1" x14ac:dyDescent="0.2">
      <c r="A1617" s="19"/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19"/>
      <c r="AM1617" s="19"/>
    </row>
    <row r="1618" spans="1:39" ht="24.2" customHeight="1" x14ac:dyDescent="0.2">
      <c r="A1618" s="20" t="s">
        <v>342</v>
      </c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1" t="s">
        <v>136</v>
      </c>
      <c r="AB1618" s="21"/>
      <c r="AC1618" s="21"/>
      <c r="AD1618" s="21"/>
      <c r="AE1618" s="21"/>
      <c r="AF1618" s="21"/>
      <c r="AG1618" s="21"/>
      <c r="AH1618" s="21"/>
      <c r="AI1618" s="21"/>
      <c r="AJ1618" s="21"/>
      <c r="AK1618" s="21"/>
      <c r="AL1618" s="21"/>
      <c r="AM1618" s="21"/>
    </row>
    <row r="1619" spans="1:39" ht="10.9" customHeight="1" x14ac:dyDescent="0.2">
      <c r="A1619" s="19"/>
      <c r="B1619" s="19"/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</row>
    <row r="1620" spans="1:39" ht="24.2" customHeight="1" x14ac:dyDescent="0.2">
      <c r="A1620" s="24" t="s">
        <v>20</v>
      </c>
      <c r="B1620" s="25"/>
      <c r="C1620" s="25"/>
      <c r="D1620" s="25"/>
      <c r="E1620" s="25"/>
      <c r="F1620" s="25"/>
      <c r="G1620" s="25"/>
      <c r="H1620" s="26"/>
      <c r="I1620" s="24" t="s">
        <v>21</v>
      </c>
      <c r="J1620" s="26"/>
      <c r="K1620" s="28" t="s">
        <v>22</v>
      </c>
      <c r="L1620" s="29"/>
      <c r="M1620" s="29"/>
      <c r="N1620" s="30"/>
      <c r="O1620" s="28" t="s">
        <v>23</v>
      </c>
      <c r="P1620" s="29"/>
      <c r="Q1620" s="29"/>
      <c r="R1620" s="30"/>
      <c r="S1620" s="28" t="s">
        <v>24</v>
      </c>
      <c r="T1620" s="29"/>
      <c r="U1620" s="29"/>
      <c r="V1620" s="29"/>
      <c r="W1620" s="29"/>
      <c r="X1620" s="30"/>
      <c r="Y1620" s="28" t="s">
        <v>25</v>
      </c>
      <c r="Z1620" s="29"/>
      <c r="AA1620" s="29"/>
      <c r="AB1620" s="29"/>
      <c r="AC1620" s="29"/>
      <c r="AD1620" s="29"/>
      <c r="AE1620" s="30"/>
      <c r="AF1620" s="28" t="s">
        <v>26</v>
      </c>
      <c r="AG1620" s="29"/>
      <c r="AH1620" s="29"/>
      <c r="AI1620" s="29"/>
      <c r="AJ1620" s="30"/>
      <c r="AK1620" s="28" t="s">
        <v>27</v>
      </c>
      <c r="AL1620" s="29"/>
      <c r="AM1620" s="30"/>
    </row>
    <row r="1621" spans="1:39" ht="12.2" customHeight="1" x14ac:dyDescent="0.2">
      <c r="A1621" s="46" t="s">
        <v>28</v>
      </c>
      <c r="B1621" s="46"/>
      <c r="C1621" s="46"/>
      <c r="D1621" s="46"/>
      <c r="E1621" s="46"/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  <c r="R1621" s="46"/>
      <c r="S1621" s="46"/>
      <c r="T1621" s="46"/>
      <c r="U1621" s="46"/>
      <c r="V1621" s="46"/>
      <c r="W1621" s="46"/>
      <c r="X1621" s="46"/>
      <c r="Y1621" s="46"/>
      <c r="Z1621" s="46"/>
      <c r="AA1621" s="46"/>
      <c r="AB1621" s="46"/>
      <c r="AC1621" s="46"/>
      <c r="AD1621" s="46"/>
      <c r="AE1621" s="46"/>
      <c r="AF1621" s="46"/>
      <c r="AG1621" s="46"/>
      <c r="AH1621" s="47">
        <v>0</v>
      </c>
      <c r="AI1621" s="48"/>
      <c r="AJ1621" s="48"/>
      <c r="AK1621" s="48"/>
      <c r="AL1621" s="48"/>
      <c r="AM1621" s="49"/>
    </row>
    <row r="1622" spans="1:39" ht="10.9" customHeight="1" x14ac:dyDescent="0.2">
      <c r="A1622" s="19"/>
      <c r="B1622" s="19"/>
      <c r="C1622" s="19"/>
      <c r="D1622" s="19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</row>
    <row r="1623" spans="1:39" ht="24.2" customHeight="1" x14ac:dyDescent="0.2">
      <c r="A1623" s="24" t="s">
        <v>29</v>
      </c>
      <c r="B1623" s="25"/>
      <c r="C1623" s="25"/>
      <c r="D1623" s="25"/>
      <c r="E1623" s="25"/>
      <c r="F1623" s="25"/>
      <c r="G1623" s="25"/>
      <c r="H1623" s="26"/>
      <c r="I1623" s="24" t="s">
        <v>21</v>
      </c>
      <c r="J1623" s="26"/>
      <c r="K1623" s="28" t="s">
        <v>30</v>
      </c>
      <c r="L1623" s="29"/>
      <c r="M1623" s="29"/>
      <c r="N1623" s="29"/>
      <c r="O1623" s="29"/>
      <c r="P1623" s="30"/>
      <c r="Q1623" s="28" t="s">
        <v>31</v>
      </c>
      <c r="R1623" s="29"/>
      <c r="S1623" s="29"/>
      <c r="T1623" s="29"/>
      <c r="U1623" s="29"/>
      <c r="V1623" s="30"/>
      <c r="W1623" s="28" t="s">
        <v>32</v>
      </c>
      <c r="X1623" s="29"/>
      <c r="Y1623" s="29"/>
      <c r="Z1623" s="29"/>
      <c r="AA1623" s="29"/>
      <c r="AB1623" s="29"/>
      <c r="AC1623" s="30"/>
      <c r="AD1623" s="28" t="s">
        <v>26</v>
      </c>
      <c r="AE1623" s="29"/>
      <c r="AF1623" s="29"/>
      <c r="AG1623" s="29"/>
      <c r="AH1623" s="29"/>
      <c r="AI1623" s="29"/>
      <c r="AJ1623" s="30"/>
      <c r="AK1623" s="28" t="s">
        <v>27</v>
      </c>
      <c r="AL1623" s="29"/>
      <c r="AM1623" s="30"/>
    </row>
    <row r="1624" spans="1:39" ht="12.2" customHeight="1" x14ac:dyDescent="0.2">
      <c r="A1624" s="31" t="s">
        <v>142</v>
      </c>
      <c r="B1624" s="32"/>
      <c r="C1624" s="32"/>
      <c r="D1624" s="32"/>
      <c r="E1624" s="32"/>
      <c r="F1624" s="32"/>
      <c r="G1624" s="32"/>
      <c r="H1624" s="33"/>
      <c r="I1624" s="31" t="s">
        <v>143</v>
      </c>
      <c r="J1624" s="33"/>
      <c r="K1624" s="62">
        <v>7.86</v>
      </c>
      <c r="L1624" s="63"/>
      <c r="M1624" s="63"/>
      <c r="N1624" s="63"/>
      <c r="O1624" s="63"/>
      <c r="P1624" s="64"/>
      <c r="Q1624" s="34">
        <v>23.79</v>
      </c>
      <c r="R1624" s="35"/>
      <c r="S1624" s="35"/>
      <c r="T1624" s="35"/>
      <c r="U1624" s="35"/>
      <c r="V1624" s="36"/>
      <c r="W1624" s="37">
        <v>202.68</v>
      </c>
      <c r="X1624" s="38"/>
      <c r="Y1624" s="38"/>
      <c r="Z1624" s="38"/>
      <c r="AA1624" s="38"/>
      <c r="AB1624" s="38"/>
      <c r="AC1624" s="39"/>
      <c r="AD1624" s="108">
        <v>10</v>
      </c>
      <c r="AE1624" s="109"/>
      <c r="AF1624" s="109"/>
      <c r="AG1624" s="109"/>
      <c r="AH1624" s="109"/>
      <c r="AI1624" s="109"/>
      <c r="AJ1624" s="110"/>
      <c r="AK1624" s="43">
        <f>TRUNC(AD1624*Q1624,2)</f>
        <v>237.9</v>
      </c>
      <c r="AL1624" s="44"/>
      <c r="AM1624" s="45"/>
    </row>
    <row r="1625" spans="1:39" ht="12.2" customHeight="1" x14ac:dyDescent="0.2">
      <c r="A1625" s="31" t="s">
        <v>303</v>
      </c>
      <c r="B1625" s="32"/>
      <c r="C1625" s="32"/>
      <c r="D1625" s="32"/>
      <c r="E1625" s="32"/>
      <c r="F1625" s="32"/>
      <c r="G1625" s="32"/>
      <c r="H1625" s="33"/>
      <c r="I1625" s="31" t="s">
        <v>304</v>
      </c>
      <c r="J1625" s="33"/>
      <c r="K1625" s="34">
        <v>10.48</v>
      </c>
      <c r="L1625" s="35"/>
      <c r="M1625" s="35"/>
      <c r="N1625" s="35"/>
      <c r="O1625" s="35"/>
      <c r="P1625" s="36"/>
      <c r="Q1625" s="34">
        <v>28.01</v>
      </c>
      <c r="R1625" s="35"/>
      <c r="S1625" s="35"/>
      <c r="T1625" s="35"/>
      <c r="U1625" s="35"/>
      <c r="V1625" s="36"/>
      <c r="W1625" s="37">
        <v>167.29</v>
      </c>
      <c r="X1625" s="38"/>
      <c r="Y1625" s="38"/>
      <c r="Z1625" s="38"/>
      <c r="AA1625" s="38"/>
      <c r="AB1625" s="38"/>
      <c r="AC1625" s="39"/>
      <c r="AD1625" s="108">
        <v>10</v>
      </c>
      <c r="AE1625" s="109"/>
      <c r="AF1625" s="109"/>
      <c r="AG1625" s="109"/>
      <c r="AH1625" s="109"/>
      <c r="AI1625" s="109"/>
      <c r="AJ1625" s="110"/>
      <c r="AK1625" s="43">
        <f>TRUNC(AD1625*Q1625,2)</f>
        <v>280.10000000000002</v>
      </c>
      <c r="AL1625" s="44"/>
      <c r="AM1625" s="45"/>
    </row>
    <row r="1626" spans="1:39" ht="12.2" customHeight="1" x14ac:dyDescent="0.2">
      <c r="A1626" s="31" t="s">
        <v>179</v>
      </c>
      <c r="B1626" s="32"/>
      <c r="C1626" s="32"/>
      <c r="D1626" s="32"/>
      <c r="E1626" s="32"/>
      <c r="F1626" s="32"/>
      <c r="G1626" s="32"/>
      <c r="H1626" s="33"/>
      <c r="I1626" s="31" t="s">
        <v>180</v>
      </c>
      <c r="J1626" s="33"/>
      <c r="K1626" s="34">
        <v>12.91</v>
      </c>
      <c r="L1626" s="35"/>
      <c r="M1626" s="35"/>
      <c r="N1626" s="35"/>
      <c r="O1626" s="35"/>
      <c r="P1626" s="36"/>
      <c r="Q1626" s="34">
        <v>28.33</v>
      </c>
      <c r="R1626" s="35"/>
      <c r="S1626" s="35"/>
      <c r="T1626" s="35"/>
      <c r="U1626" s="35"/>
      <c r="V1626" s="36"/>
      <c r="W1626" s="37">
        <v>119.46</v>
      </c>
      <c r="X1626" s="38"/>
      <c r="Y1626" s="38"/>
      <c r="Z1626" s="38"/>
      <c r="AA1626" s="38"/>
      <c r="AB1626" s="38"/>
      <c r="AC1626" s="39"/>
      <c r="AD1626" s="40">
        <v>1</v>
      </c>
      <c r="AE1626" s="41"/>
      <c r="AF1626" s="41"/>
      <c r="AG1626" s="41"/>
      <c r="AH1626" s="41"/>
      <c r="AI1626" s="41"/>
      <c r="AJ1626" s="42"/>
      <c r="AK1626" s="43">
        <f>TRUNC(AD1626*Q1626,2)</f>
        <v>28.33</v>
      </c>
      <c r="AL1626" s="44"/>
      <c r="AM1626" s="45"/>
    </row>
    <row r="1627" spans="1:39" ht="12.2" customHeight="1" x14ac:dyDescent="0.2">
      <c r="A1627" s="46" t="s">
        <v>37</v>
      </c>
      <c r="B1627" s="46"/>
      <c r="C1627" s="46"/>
      <c r="D1627" s="46"/>
      <c r="E1627" s="46"/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  <c r="R1627" s="46"/>
      <c r="S1627" s="46"/>
      <c r="T1627" s="46"/>
      <c r="U1627" s="46"/>
      <c r="V1627" s="46"/>
      <c r="W1627" s="46"/>
      <c r="X1627" s="46"/>
      <c r="Y1627" s="46"/>
      <c r="Z1627" s="46"/>
      <c r="AA1627" s="46"/>
      <c r="AB1627" s="46"/>
      <c r="AC1627" s="46"/>
      <c r="AD1627" s="46"/>
      <c r="AE1627" s="46"/>
      <c r="AF1627" s="46"/>
      <c r="AG1627" s="46"/>
      <c r="AH1627" s="65">
        <f>SUM(AK1624:AM1626)</f>
        <v>546.33000000000004</v>
      </c>
      <c r="AI1627" s="66"/>
      <c r="AJ1627" s="66"/>
      <c r="AK1627" s="66"/>
      <c r="AL1627" s="66"/>
      <c r="AM1627" s="67"/>
    </row>
    <row r="1628" spans="1:39" ht="10.9" customHeight="1" x14ac:dyDescent="0.2">
      <c r="A1628" s="19"/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</row>
    <row r="1629" spans="1:39" ht="24.2" customHeight="1" x14ac:dyDescent="0.2">
      <c r="A1629" s="24" t="s">
        <v>38</v>
      </c>
      <c r="B1629" s="25"/>
      <c r="C1629" s="25"/>
      <c r="D1629" s="25"/>
      <c r="E1629" s="25"/>
      <c r="F1629" s="25"/>
      <c r="G1629" s="25"/>
      <c r="H1629" s="26"/>
      <c r="I1629" s="24" t="s">
        <v>21</v>
      </c>
      <c r="J1629" s="26"/>
      <c r="K1629" s="59" t="s">
        <v>39</v>
      </c>
      <c r="L1629" s="60"/>
      <c r="M1629" s="60"/>
      <c r="N1629" s="60"/>
      <c r="O1629" s="60"/>
      <c r="P1629" s="61"/>
      <c r="Q1629" s="59" t="s">
        <v>40</v>
      </c>
      <c r="R1629" s="60"/>
      <c r="S1629" s="60"/>
      <c r="T1629" s="61"/>
      <c r="U1629" s="59" t="s">
        <v>41</v>
      </c>
      <c r="V1629" s="60"/>
      <c r="W1629" s="60"/>
      <c r="X1629" s="61"/>
      <c r="Y1629" s="59" t="s">
        <v>42</v>
      </c>
      <c r="Z1629" s="60"/>
      <c r="AA1629" s="60"/>
      <c r="AB1629" s="60"/>
      <c r="AC1629" s="60"/>
      <c r="AD1629" s="61"/>
      <c r="AE1629" s="28" t="s">
        <v>43</v>
      </c>
      <c r="AF1629" s="29"/>
      <c r="AG1629" s="29"/>
      <c r="AH1629" s="29"/>
      <c r="AI1629" s="29"/>
      <c r="AJ1629" s="29"/>
      <c r="AK1629" s="29"/>
      <c r="AL1629" s="29"/>
      <c r="AM1629" s="30"/>
    </row>
    <row r="1630" spans="1:39" ht="12.2" customHeight="1" x14ac:dyDescent="0.2">
      <c r="A1630" s="46" t="s">
        <v>44</v>
      </c>
      <c r="B1630" s="46"/>
      <c r="C1630" s="46"/>
      <c r="D1630" s="46"/>
      <c r="E1630" s="46"/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  <c r="R1630" s="46"/>
      <c r="S1630" s="46"/>
      <c r="T1630" s="46"/>
      <c r="U1630" s="46"/>
      <c r="V1630" s="46"/>
      <c r="W1630" s="46"/>
      <c r="X1630" s="46"/>
      <c r="Y1630" s="46"/>
      <c r="Z1630" s="46"/>
      <c r="AA1630" s="46"/>
      <c r="AB1630" s="46"/>
      <c r="AC1630" s="46"/>
      <c r="AD1630" s="46"/>
      <c r="AE1630" s="46"/>
      <c r="AF1630" s="46"/>
      <c r="AG1630" s="46"/>
      <c r="AH1630" s="47">
        <v>0</v>
      </c>
      <c r="AI1630" s="48"/>
      <c r="AJ1630" s="48"/>
      <c r="AK1630" s="48"/>
      <c r="AL1630" s="48"/>
      <c r="AM1630" s="49"/>
    </row>
    <row r="1631" spans="1:39" ht="10.9" customHeight="1" x14ac:dyDescent="0.2">
      <c r="A1631" s="19"/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</row>
    <row r="1632" spans="1:39" ht="12.2" customHeight="1" x14ac:dyDescent="0.2">
      <c r="A1632" s="50" t="s">
        <v>45</v>
      </c>
      <c r="B1632" s="51"/>
      <c r="C1632" s="51"/>
      <c r="D1632" s="51"/>
      <c r="E1632" s="51"/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  <c r="R1632" s="51"/>
      <c r="S1632" s="51"/>
      <c r="T1632" s="51"/>
      <c r="U1632" s="51"/>
      <c r="V1632" s="51"/>
      <c r="W1632" s="51"/>
      <c r="X1632" s="51"/>
      <c r="Y1632" s="51"/>
      <c r="Z1632" s="52"/>
      <c r="AA1632" s="65">
        <f>SUM(AH1621,AH1627,AH1630)</f>
        <v>546.33000000000004</v>
      </c>
      <c r="AB1632" s="66"/>
      <c r="AC1632" s="66"/>
      <c r="AD1632" s="66"/>
      <c r="AE1632" s="66"/>
      <c r="AF1632" s="66"/>
      <c r="AG1632" s="66"/>
      <c r="AH1632" s="66"/>
      <c r="AI1632" s="66"/>
      <c r="AJ1632" s="66"/>
      <c r="AK1632" s="66"/>
      <c r="AL1632" s="66"/>
      <c r="AM1632" s="67"/>
    </row>
    <row r="1633" spans="1:43" ht="12.2" customHeight="1" x14ac:dyDescent="0.2">
      <c r="A1633" s="50" t="s">
        <v>46</v>
      </c>
      <c r="B1633" s="51"/>
      <c r="C1633" s="51"/>
      <c r="D1633" s="51"/>
      <c r="E1633" s="51"/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  <c r="R1633" s="51"/>
      <c r="S1633" s="51"/>
      <c r="T1633" s="51"/>
      <c r="U1633" s="51"/>
      <c r="V1633" s="51"/>
      <c r="W1633" s="51"/>
      <c r="X1633" s="51"/>
      <c r="Y1633" s="51"/>
      <c r="Z1633" s="52"/>
      <c r="AA1633" s="91">
        <v>3477.58</v>
      </c>
      <c r="AB1633" s="92"/>
      <c r="AC1633" s="92"/>
      <c r="AD1633" s="92"/>
      <c r="AE1633" s="92"/>
      <c r="AF1633" s="92"/>
      <c r="AG1633" s="92"/>
      <c r="AH1633" s="92"/>
      <c r="AI1633" s="92"/>
      <c r="AJ1633" s="92"/>
      <c r="AK1633" s="92"/>
      <c r="AL1633" s="92"/>
      <c r="AM1633" s="93"/>
    </row>
    <row r="1634" spans="1:43" ht="12.2" customHeight="1" x14ac:dyDescent="0.2">
      <c r="A1634" s="50" t="s">
        <v>47</v>
      </c>
      <c r="B1634" s="51"/>
      <c r="C1634" s="51"/>
      <c r="D1634" s="51"/>
      <c r="E1634" s="51"/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  <c r="R1634" s="51"/>
      <c r="S1634" s="51"/>
      <c r="T1634" s="51"/>
      <c r="U1634" s="51"/>
      <c r="V1634" s="51"/>
      <c r="W1634" s="51"/>
      <c r="X1634" s="51"/>
      <c r="Y1634" s="51"/>
      <c r="Z1634" s="52"/>
      <c r="AA1634" s="47">
        <f>TRUNC(AA1632/AA1633,2)</f>
        <v>0.15</v>
      </c>
      <c r="AB1634" s="48"/>
      <c r="AC1634" s="48"/>
      <c r="AD1634" s="48"/>
      <c r="AE1634" s="48"/>
      <c r="AF1634" s="48"/>
      <c r="AG1634" s="48"/>
      <c r="AH1634" s="48"/>
      <c r="AI1634" s="48"/>
      <c r="AJ1634" s="48"/>
      <c r="AK1634" s="48"/>
      <c r="AL1634" s="48"/>
      <c r="AM1634" s="49"/>
    </row>
    <row r="1635" spans="1:43" ht="10.9" customHeight="1" x14ac:dyDescent="0.2">
      <c r="A1635" s="19"/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/>
      <c r="AM1635" s="19"/>
    </row>
    <row r="1636" spans="1:43" ht="24.2" customHeight="1" x14ac:dyDescent="0.2">
      <c r="A1636" s="24" t="s">
        <v>48</v>
      </c>
      <c r="B1636" s="25"/>
      <c r="C1636" s="25"/>
      <c r="D1636" s="25"/>
      <c r="E1636" s="25"/>
      <c r="F1636" s="25"/>
      <c r="G1636" s="25"/>
      <c r="H1636" s="25"/>
      <c r="I1636" s="25"/>
      <c r="J1636" s="25"/>
      <c r="K1636" s="26"/>
      <c r="L1636" s="24" t="s">
        <v>21</v>
      </c>
      <c r="M1636" s="25"/>
      <c r="N1636" s="25"/>
      <c r="O1636" s="26"/>
      <c r="P1636" s="59" t="s">
        <v>49</v>
      </c>
      <c r="Q1636" s="60"/>
      <c r="R1636" s="60"/>
      <c r="S1636" s="61"/>
      <c r="T1636" s="28" t="s">
        <v>50</v>
      </c>
      <c r="U1636" s="29"/>
      <c r="V1636" s="29"/>
      <c r="W1636" s="29"/>
      <c r="X1636" s="29"/>
      <c r="Y1636" s="29"/>
      <c r="Z1636" s="29"/>
      <c r="AA1636" s="30"/>
      <c r="AB1636" s="28" t="s">
        <v>26</v>
      </c>
      <c r="AC1636" s="29"/>
      <c r="AD1636" s="29"/>
      <c r="AE1636" s="29"/>
      <c r="AF1636" s="29"/>
      <c r="AG1636" s="29"/>
      <c r="AH1636" s="29"/>
      <c r="AI1636" s="29"/>
      <c r="AJ1636" s="30"/>
      <c r="AK1636" s="28" t="s">
        <v>50</v>
      </c>
      <c r="AL1636" s="29"/>
      <c r="AM1636" s="30"/>
    </row>
    <row r="1637" spans="1:43" ht="12.2" customHeight="1" x14ac:dyDescent="0.2">
      <c r="A1637" s="31" t="s">
        <v>343</v>
      </c>
      <c r="B1637" s="32"/>
      <c r="C1637" s="32"/>
      <c r="D1637" s="32"/>
      <c r="E1637" s="32"/>
      <c r="F1637" s="32"/>
      <c r="G1637" s="32"/>
      <c r="H1637" s="32"/>
      <c r="I1637" s="32"/>
      <c r="J1637" s="32"/>
      <c r="K1637" s="33"/>
      <c r="L1637" s="31" t="s">
        <v>344</v>
      </c>
      <c r="M1637" s="32"/>
      <c r="N1637" s="32"/>
      <c r="O1637" s="33"/>
      <c r="P1637" s="68" t="s">
        <v>53</v>
      </c>
      <c r="Q1637" s="69"/>
      <c r="R1637" s="69"/>
      <c r="S1637" s="70"/>
      <c r="T1637" s="34">
        <v>12.81</v>
      </c>
      <c r="U1637" s="35"/>
      <c r="V1637" s="35"/>
      <c r="W1637" s="35"/>
      <c r="X1637" s="35"/>
      <c r="Y1637" s="35"/>
      <c r="Z1637" s="35"/>
      <c r="AA1637" s="36"/>
      <c r="AB1637" s="40">
        <v>1.03</v>
      </c>
      <c r="AC1637" s="41"/>
      <c r="AD1637" s="41"/>
      <c r="AE1637" s="41"/>
      <c r="AF1637" s="41"/>
      <c r="AG1637" s="41"/>
      <c r="AH1637" s="41"/>
      <c r="AI1637" s="41"/>
      <c r="AJ1637" s="42"/>
      <c r="AK1637" s="43">
        <f>TRUNC(AB1637*T1637,2)</f>
        <v>13.19</v>
      </c>
      <c r="AL1637" s="44"/>
      <c r="AM1637" s="45"/>
    </row>
    <row r="1638" spans="1:43" ht="12.2" customHeight="1" x14ac:dyDescent="0.2">
      <c r="A1638" s="46" t="s">
        <v>57</v>
      </c>
      <c r="B1638" s="46"/>
      <c r="C1638" s="46"/>
      <c r="D1638" s="46"/>
      <c r="E1638" s="46"/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  <c r="R1638" s="46"/>
      <c r="S1638" s="46"/>
      <c r="T1638" s="46"/>
      <c r="U1638" s="46"/>
      <c r="V1638" s="46"/>
      <c r="W1638" s="46"/>
      <c r="X1638" s="46"/>
      <c r="Y1638" s="46"/>
      <c r="Z1638" s="46"/>
      <c r="AA1638" s="46"/>
      <c r="AB1638" s="46"/>
      <c r="AC1638" s="46"/>
      <c r="AD1638" s="46"/>
      <c r="AE1638" s="46"/>
      <c r="AF1638" s="46"/>
      <c r="AG1638" s="46"/>
      <c r="AH1638" s="56">
        <f>SUM(AK1637)</f>
        <v>13.19</v>
      </c>
      <c r="AI1638" s="57"/>
      <c r="AJ1638" s="57"/>
      <c r="AK1638" s="57"/>
      <c r="AL1638" s="57"/>
      <c r="AM1638" s="58"/>
    </row>
    <row r="1639" spans="1:43" ht="10.9" customHeight="1" x14ac:dyDescent="0.2">
      <c r="A1639" s="19"/>
      <c r="B1639" s="19"/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19"/>
      <c r="AM1639" s="19"/>
    </row>
    <row r="1640" spans="1:43" ht="24.2" customHeight="1" x14ac:dyDescent="0.2">
      <c r="A1640" s="24" t="s">
        <v>58</v>
      </c>
      <c r="B1640" s="25"/>
      <c r="C1640" s="25"/>
      <c r="D1640" s="25"/>
      <c r="E1640" s="25"/>
      <c r="F1640" s="25"/>
      <c r="G1640" s="25"/>
      <c r="H1640" s="25"/>
      <c r="I1640" s="25"/>
      <c r="J1640" s="25"/>
      <c r="K1640" s="26"/>
      <c r="L1640" s="24" t="s">
        <v>21</v>
      </c>
      <c r="M1640" s="25"/>
      <c r="N1640" s="25"/>
      <c r="O1640" s="26"/>
      <c r="P1640" s="59" t="s">
        <v>49</v>
      </c>
      <c r="Q1640" s="60"/>
      <c r="R1640" s="60"/>
      <c r="S1640" s="61"/>
      <c r="T1640" s="28" t="s">
        <v>50</v>
      </c>
      <c r="U1640" s="29"/>
      <c r="V1640" s="29"/>
      <c r="W1640" s="29"/>
      <c r="X1640" s="29"/>
      <c r="Y1640" s="29"/>
      <c r="Z1640" s="29"/>
      <c r="AA1640" s="30"/>
      <c r="AB1640" s="28" t="s">
        <v>26</v>
      </c>
      <c r="AC1640" s="29"/>
      <c r="AD1640" s="29"/>
      <c r="AE1640" s="29"/>
      <c r="AF1640" s="29"/>
      <c r="AG1640" s="29"/>
      <c r="AH1640" s="29"/>
      <c r="AI1640" s="29"/>
      <c r="AJ1640" s="30"/>
      <c r="AK1640" s="28" t="s">
        <v>50</v>
      </c>
      <c r="AL1640" s="29"/>
      <c r="AM1640" s="30"/>
    </row>
    <row r="1641" spans="1:43" ht="12.2" customHeight="1" x14ac:dyDescent="0.2">
      <c r="A1641" s="46" t="s">
        <v>59</v>
      </c>
      <c r="B1641" s="46"/>
      <c r="C1641" s="46"/>
      <c r="D1641" s="46"/>
      <c r="E1641" s="46"/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  <c r="R1641" s="46"/>
      <c r="S1641" s="46"/>
      <c r="T1641" s="46"/>
      <c r="U1641" s="46"/>
      <c r="V1641" s="46"/>
      <c r="W1641" s="46"/>
      <c r="X1641" s="46"/>
      <c r="Y1641" s="46"/>
      <c r="Z1641" s="46"/>
      <c r="AA1641" s="46"/>
      <c r="AB1641" s="46"/>
      <c r="AC1641" s="46"/>
      <c r="AD1641" s="46"/>
      <c r="AE1641" s="46"/>
      <c r="AF1641" s="46"/>
      <c r="AG1641" s="46"/>
      <c r="AH1641" s="47">
        <v>0</v>
      </c>
      <c r="AI1641" s="48"/>
      <c r="AJ1641" s="48"/>
      <c r="AK1641" s="48"/>
      <c r="AL1641" s="48"/>
      <c r="AM1641" s="49"/>
    </row>
    <row r="1642" spans="1:43" ht="10.9" customHeight="1" x14ac:dyDescent="0.2">
      <c r="A1642" s="19"/>
      <c r="B1642" s="19"/>
      <c r="C1642" s="19"/>
      <c r="D1642" s="19"/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19"/>
      <c r="AM1642" s="19"/>
    </row>
    <row r="1643" spans="1:43" ht="24.2" customHeight="1" x14ac:dyDescent="0.2">
      <c r="A1643" s="24" t="s">
        <v>60</v>
      </c>
      <c r="B1643" s="25"/>
      <c r="C1643" s="25"/>
      <c r="D1643" s="25"/>
      <c r="E1643" s="25"/>
      <c r="F1643" s="25"/>
      <c r="G1643" s="26"/>
      <c r="H1643" s="24" t="s">
        <v>21</v>
      </c>
      <c r="I1643" s="26"/>
      <c r="J1643" s="59" t="s">
        <v>49</v>
      </c>
      <c r="K1643" s="60"/>
      <c r="L1643" s="61"/>
      <c r="M1643" s="28" t="s">
        <v>61</v>
      </c>
      <c r="N1643" s="29"/>
      <c r="O1643" s="29"/>
      <c r="P1643" s="29"/>
      <c r="Q1643" s="29"/>
      <c r="R1643" s="29"/>
      <c r="S1643" s="30"/>
      <c r="T1643" s="28" t="s">
        <v>62</v>
      </c>
      <c r="U1643" s="29"/>
      <c r="V1643" s="29"/>
      <c r="W1643" s="30"/>
      <c r="X1643" s="28" t="s">
        <v>63</v>
      </c>
      <c r="Y1643" s="30"/>
      <c r="Z1643" s="28" t="s">
        <v>64</v>
      </c>
      <c r="AA1643" s="29"/>
      <c r="AB1643" s="30"/>
      <c r="AC1643" s="28" t="s">
        <v>43</v>
      </c>
      <c r="AD1643" s="29"/>
      <c r="AE1643" s="29"/>
      <c r="AF1643" s="29"/>
      <c r="AG1643" s="30"/>
      <c r="AH1643" s="28" t="s">
        <v>26</v>
      </c>
      <c r="AI1643" s="29"/>
      <c r="AJ1643" s="29"/>
      <c r="AK1643" s="29"/>
      <c r="AL1643" s="30"/>
      <c r="AM1643" s="3" t="s">
        <v>65</v>
      </c>
    </row>
    <row r="1644" spans="1:43" ht="12.2" customHeight="1" x14ac:dyDescent="0.2">
      <c r="A1644" s="46" t="s">
        <v>66</v>
      </c>
      <c r="B1644" s="46"/>
      <c r="C1644" s="46"/>
      <c r="D1644" s="46"/>
      <c r="E1644" s="46"/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  <c r="R1644" s="46"/>
      <c r="S1644" s="46"/>
      <c r="T1644" s="46"/>
      <c r="U1644" s="46"/>
      <c r="V1644" s="46"/>
      <c r="W1644" s="46"/>
      <c r="X1644" s="46"/>
      <c r="Y1644" s="46"/>
      <c r="Z1644" s="46"/>
      <c r="AA1644" s="46"/>
      <c r="AB1644" s="46"/>
      <c r="AC1644" s="46"/>
      <c r="AD1644" s="46"/>
      <c r="AE1644" s="46"/>
      <c r="AF1644" s="46"/>
      <c r="AG1644" s="46"/>
      <c r="AH1644" s="47">
        <v>0</v>
      </c>
      <c r="AI1644" s="48"/>
      <c r="AJ1644" s="48"/>
      <c r="AK1644" s="48"/>
      <c r="AL1644" s="48"/>
      <c r="AM1644" s="49"/>
    </row>
    <row r="1645" spans="1:43" ht="10.9" customHeight="1" x14ac:dyDescent="0.2">
      <c r="A1645" s="19"/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19"/>
      <c r="AM1645" s="19"/>
    </row>
    <row r="1646" spans="1:43" ht="12.2" customHeight="1" x14ac:dyDescent="0.2">
      <c r="A1646" s="50" t="s">
        <v>67</v>
      </c>
      <c r="B1646" s="51"/>
      <c r="C1646" s="51"/>
      <c r="D1646" s="51"/>
      <c r="E1646" s="51"/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  <c r="R1646" s="51"/>
      <c r="S1646" s="51"/>
      <c r="T1646" s="51"/>
      <c r="U1646" s="51"/>
      <c r="V1646" s="51"/>
      <c r="W1646" s="51"/>
      <c r="X1646" s="51"/>
      <c r="Y1646" s="51"/>
      <c r="Z1646" s="51"/>
      <c r="AA1646" s="51"/>
      <c r="AB1646" s="51"/>
      <c r="AC1646" s="51"/>
      <c r="AD1646" s="51"/>
      <c r="AE1646" s="51"/>
      <c r="AF1646" s="51"/>
      <c r="AG1646" s="52"/>
      <c r="AH1646" s="99">
        <f>SUM(AA1634,AH1638,AH1641,AH1644)</f>
        <v>13.34</v>
      </c>
      <c r="AI1646" s="100"/>
      <c r="AJ1646" s="100"/>
      <c r="AK1646" s="100"/>
      <c r="AL1646" s="100"/>
      <c r="AM1646" s="101"/>
      <c r="AQ1646" s="11"/>
    </row>
    <row r="1647" spans="1:43" ht="12.2" customHeight="1" x14ac:dyDescent="0.2">
      <c r="A1647" s="7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9" t="s">
        <v>421</v>
      </c>
      <c r="AD1647" s="77">
        <f>[1]BDI!$L$10</f>
        <v>0.20230000000000001</v>
      </c>
      <c r="AE1647" s="77"/>
      <c r="AF1647" s="77"/>
      <c r="AG1647" s="78"/>
      <c r="AH1647" s="74">
        <f>IF(AD1647=0,0,TRUNC(AH1646*AD1647,2))</f>
        <v>2.69</v>
      </c>
      <c r="AI1647" s="75"/>
      <c r="AJ1647" s="75"/>
      <c r="AK1647" s="75"/>
      <c r="AL1647" s="75"/>
      <c r="AM1647" s="76"/>
    </row>
    <row r="1648" spans="1:43" ht="12.2" customHeight="1" x14ac:dyDescent="0.2">
      <c r="A1648" s="50" t="s">
        <v>68</v>
      </c>
      <c r="B1648" s="51"/>
      <c r="C1648" s="51"/>
      <c r="D1648" s="51"/>
      <c r="E1648" s="51"/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  <c r="R1648" s="51"/>
      <c r="S1648" s="51"/>
      <c r="T1648" s="51"/>
      <c r="U1648" s="51"/>
      <c r="V1648" s="51"/>
      <c r="W1648" s="51"/>
      <c r="X1648" s="51"/>
      <c r="Y1648" s="51"/>
      <c r="Z1648" s="51"/>
      <c r="AA1648" s="51"/>
      <c r="AB1648" s="51"/>
      <c r="AC1648" s="51"/>
      <c r="AD1648" s="51"/>
      <c r="AE1648" s="51"/>
      <c r="AF1648" s="51"/>
      <c r="AG1648" s="52"/>
      <c r="AH1648" s="74">
        <f>AH1647+AH1646</f>
        <v>16.03</v>
      </c>
      <c r="AI1648" s="75"/>
      <c r="AJ1648" s="75"/>
      <c r="AK1648" s="75"/>
      <c r="AL1648" s="75"/>
      <c r="AM1648" s="76"/>
    </row>
    <row r="1649" spans="1:39" ht="10.9" customHeight="1" x14ac:dyDescent="0.2">
      <c r="A1649" s="19"/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19"/>
      <c r="AM1649" s="19"/>
    </row>
    <row r="1650" spans="1:39" ht="10.35" customHeight="1" x14ac:dyDescent="0.2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</row>
    <row r="1651" spans="1:39" ht="10.9" customHeight="1" x14ac:dyDescent="0.2">
      <c r="A1651" s="19"/>
      <c r="B1651" s="19"/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19"/>
      <c r="AM1651" s="19"/>
    </row>
    <row r="1652" spans="1:39" ht="36.200000000000003" customHeight="1" x14ac:dyDescent="0.2">
      <c r="A1652" s="20" t="s">
        <v>345</v>
      </c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1" t="s">
        <v>253</v>
      </c>
      <c r="AB1652" s="21"/>
      <c r="AC1652" s="21"/>
      <c r="AD1652" s="21"/>
      <c r="AE1652" s="21"/>
      <c r="AF1652" s="21"/>
      <c r="AG1652" s="21"/>
      <c r="AH1652" s="21"/>
      <c r="AI1652" s="21"/>
      <c r="AJ1652" s="21"/>
      <c r="AK1652" s="21"/>
      <c r="AL1652" s="21"/>
      <c r="AM1652" s="21"/>
    </row>
    <row r="1653" spans="1:39" ht="10.9" customHeight="1" x14ac:dyDescent="0.2">
      <c r="A1653" s="19"/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</row>
    <row r="1654" spans="1:39" ht="24.2" customHeight="1" x14ac:dyDescent="0.2">
      <c r="A1654" s="24" t="s">
        <v>20</v>
      </c>
      <c r="B1654" s="25"/>
      <c r="C1654" s="25"/>
      <c r="D1654" s="25"/>
      <c r="E1654" s="25"/>
      <c r="F1654" s="25"/>
      <c r="G1654" s="25"/>
      <c r="H1654" s="26"/>
      <c r="I1654" s="24" t="s">
        <v>21</v>
      </c>
      <c r="J1654" s="26"/>
      <c r="K1654" s="28" t="s">
        <v>22</v>
      </c>
      <c r="L1654" s="29"/>
      <c r="M1654" s="29"/>
      <c r="N1654" s="30"/>
      <c r="O1654" s="28" t="s">
        <v>23</v>
      </c>
      <c r="P1654" s="29"/>
      <c r="Q1654" s="29"/>
      <c r="R1654" s="30"/>
      <c r="S1654" s="28" t="s">
        <v>24</v>
      </c>
      <c r="T1654" s="29"/>
      <c r="U1654" s="29"/>
      <c r="V1654" s="29"/>
      <c r="W1654" s="29"/>
      <c r="X1654" s="30"/>
      <c r="Y1654" s="28" t="s">
        <v>25</v>
      </c>
      <c r="Z1654" s="29"/>
      <c r="AA1654" s="29"/>
      <c r="AB1654" s="29"/>
      <c r="AC1654" s="29"/>
      <c r="AD1654" s="29"/>
      <c r="AE1654" s="30"/>
      <c r="AF1654" s="28" t="s">
        <v>26</v>
      </c>
      <c r="AG1654" s="29"/>
      <c r="AH1654" s="29"/>
      <c r="AI1654" s="29"/>
      <c r="AJ1654" s="30"/>
      <c r="AK1654" s="28" t="s">
        <v>27</v>
      </c>
      <c r="AL1654" s="29"/>
      <c r="AM1654" s="30"/>
    </row>
    <row r="1655" spans="1:39" ht="24.2" customHeight="1" x14ac:dyDescent="0.2">
      <c r="A1655" s="31" t="s">
        <v>346</v>
      </c>
      <c r="B1655" s="32"/>
      <c r="C1655" s="32"/>
      <c r="D1655" s="32"/>
      <c r="E1655" s="32"/>
      <c r="F1655" s="32"/>
      <c r="G1655" s="32"/>
      <c r="H1655" s="33"/>
      <c r="I1655" s="31" t="s">
        <v>347</v>
      </c>
      <c r="J1655" s="33"/>
      <c r="K1655" s="79">
        <v>0.27</v>
      </c>
      <c r="L1655" s="80"/>
      <c r="M1655" s="80"/>
      <c r="N1655" s="81"/>
      <c r="O1655" s="79">
        <v>0.73</v>
      </c>
      <c r="P1655" s="80"/>
      <c r="Q1655" s="80"/>
      <c r="R1655" s="81"/>
      <c r="S1655" s="62">
        <v>5.52</v>
      </c>
      <c r="T1655" s="63"/>
      <c r="U1655" s="63"/>
      <c r="V1655" s="63"/>
      <c r="W1655" s="63"/>
      <c r="X1655" s="64"/>
      <c r="Y1655" s="62">
        <v>3.22</v>
      </c>
      <c r="Z1655" s="63"/>
      <c r="AA1655" s="63"/>
      <c r="AB1655" s="63"/>
      <c r="AC1655" s="63"/>
      <c r="AD1655" s="63"/>
      <c r="AE1655" s="64"/>
      <c r="AF1655" s="40">
        <v>1</v>
      </c>
      <c r="AG1655" s="41"/>
      <c r="AH1655" s="41"/>
      <c r="AI1655" s="41"/>
      <c r="AJ1655" s="42"/>
      <c r="AK1655" s="62">
        <f t="shared" ref="AK1655:AK1657" si="31">TRUNC((K1655*S1655*AF1655)+(O1655*Y1655*AF1655),2)</f>
        <v>3.84</v>
      </c>
      <c r="AL1655" s="63"/>
      <c r="AM1655" s="64"/>
    </row>
    <row r="1656" spans="1:39" ht="24.2" customHeight="1" x14ac:dyDescent="0.2">
      <c r="A1656" s="31" t="s">
        <v>348</v>
      </c>
      <c r="B1656" s="32"/>
      <c r="C1656" s="32"/>
      <c r="D1656" s="32"/>
      <c r="E1656" s="32"/>
      <c r="F1656" s="32"/>
      <c r="G1656" s="32"/>
      <c r="H1656" s="33"/>
      <c r="I1656" s="31" t="s">
        <v>349</v>
      </c>
      <c r="J1656" s="33"/>
      <c r="K1656" s="79">
        <v>0.67</v>
      </c>
      <c r="L1656" s="80"/>
      <c r="M1656" s="80"/>
      <c r="N1656" s="81"/>
      <c r="O1656" s="79">
        <v>0.33</v>
      </c>
      <c r="P1656" s="80"/>
      <c r="Q1656" s="80"/>
      <c r="R1656" s="81"/>
      <c r="S1656" s="34">
        <v>60.414499999999997</v>
      </c>
      <c r="T1656" s="35"/>
      <c r="U1656" s="35"/>
      <c r="V1656" s="35"/>
      <c r="W1656" s="35"/>
      <c r="X1656" s="36"/>
      <c r="Y1656" s="34">
        <v>54.655000000000001</v>
      </c>
      <c r="Z1656" s="35"/>
      <c r="AA1656" s="35"/>
      <c r="AB1656" s="35"/>
      <c r="AC1656" s="35"/>
      <c r="AD1656" s="35"/>
      <c r="AE1656" s="36"/>
      <c r="AF1656" s="40">
        <v>1</v>
      </c>
      <c r="AG1656" s="41"/>
      <c r="AH1656" s="41"/>
      <c r="AI1656" s="41"/>
      <c r="AJ1656" s="42"/>
      <c r="AK1656" s="62">
        <f t="shared" si="31"/>
        <v>58.51</v>
      </c>
      <c r="AL1656" s="63"/>
      <c r="AM1656" s="64"/>
    </row>
    <row r="1657" spans="1:39" ht="12.2" customHeight="1" x14ac:dyDescent="0.2">
      <c r="A1657" s="31" t="s">
        <v>279</v>
      </c>
      <c r="B1657" s="32"/>
      <c r="C1657" s="32"/>
      <c r="D1657" s="32"/>
      <c r="E1657" s="32"/>
      <c r="F1657" s="32"/>
      <c r="G1657" s="32"/>
      <c r="H1657" s="33"/>
      <c r="I1657" s="31" t="s">
        <v>280</v>
      </c>
      <c r="J1657" s="33"/>
      <c r="K1657" s="79">
        <v>1</v>
      </c>
      <c r="L1657" s="80"/>
      <c r="M1657" s="80"/>
      <c r="N1657" s="81"/>
      <c r="O1657" s="79">
        <v>0</v>
      </c>
      <c r="P1657" s="80"/>
      <c r="Q1657" s="80"/>
      <c r="R1657" s="81"/>
      <c r="S1657" s="34">
        <v>43.68</v>
      </c>
      <c r="T1657" s="35"/>
      <c r="U1657" s="35"/>
      <c r="V1657" s="35"/>
      <c r="W1657" s="35"/>
      <c r="X1657" s="36"/>
      <c r="Y1657" s="62">
        <v>6.01</v>
      </c>
      <c r="Z1657" s="63"/>
      <c r="AA1657" s="63"/>
      <c r="AB1657" s="63"/>
      <c r="AC1657" s="63"/>
      <c r="AD1657" s="63"/>
      <c r="AE1657" s="64"/>
      <c r="AF1657" s="40">
        <v>1</v>
      </c>
      <c r="AG1657" s="41"/>
      <c r="AH1657" s="41"/>
      <c r="AI1657" s="41"/>
      <c r="AJ1657" s="42"/>
      <c r="AK1657" s="62">
        <f t="shared" si="31"/>
        <v>43.68</v>
      </c>
      <c r="AL1657" s="63"/>
      <c r="AM1657" s="64"/>
    </row>
    <row r="1658" spans="1:39" ht="12.2" customHeight="1" x14ac:dyDescent="0.2">
      <c r="A1658" s="46" t="s">
        <v>28</v>
      </c>
      <c r="B1658" s="46"/>
      <c r="C1658" s="46"/>
      <c r="D1658" s="46"/>
      <c r="E1658" s="46"/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  <c r="R1658" s="46"/>
      <c r="S1658" s="46"/>
      <c r="T1658" s="46"/>
      <c r="U1658" s="46"/>
      <c r="V1658" s="46"/>
      <c r="W1658" s="46"/>
      <c r="X1658" s="46"/>
      <c r="Y1658" s="46"/>
      <c r="Z1658" s="46"/>
      <c r="AA1658" s="46"/>
      <c r="AB1658" s="46"/>
      <c r="AC1658" s="46"/>
      <c r="AD1658" s="46"/>
      <c r="AE1658" s="46"/>
      <c r="AF1658" s="46"/>
      <c r="AG1658" s="46"/>
      <c r="AH1658" s="65">
        <f>SUM(AK1655:AM1657)</f>
        <v>106.03</v>
      </c>
      <c r="AI1658" s="66"/>
      <c r="AJ1658" s="66"/>
      <c r="AK1658" s="66"/>
      <c r="AL1658" s="66"/>
      <c r="AM1658" s="67"/>
    </row>
    <row r="1659" spans="1:39" ht="10.9" customHeight="1" x14ac:dyDescent="0.2">
      <c r="A1659" s="19"/>
      <c r="B1659" s="19"/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19"/>
      <c r="AM1659" s="19"/>
    </row>
    <row r="1660" spans="1:39" ht="24.2" customHeight="1" x14ac:dyDescent="0.2">
      <c r="A1660" s="24" t="s">
        <v>29</v>
      </c>
      <c r="B1660" s="25"/>
      <c r="C1660" s="25"/>
      <c r="D1660" s="25"/>
      <c r="E1660" s="25"/>
      <c r="F1660" s="25"/>
      <c r="G1660" s="25"/>
      <c r="H1660" s="26"/>
      <c r="I1660" s="24" t="s">
        <v>21</v>
      </c>
      <c r="J1660" s="26"/>
      <c r="K1660" s="28" t="s">
        <v>30</v>
      </c>
      <c r="L1660" s="29"/>
      <c r="M1660" s="29"/>
      <c r="N1660" s="29"/>
      <c r="O1660" s="29"/>
      <c r="P1660" s="30"/>
      <c r="Q1660" s="28" t="s">
        <v>31</v>
      </c>
      <c r="R1660" s="29"/>
      <c r="S1660" s="29"/>
      <c r="T1660" s="29"/>
      <c r="U1660" s="29"/>
      <c r="V1660" s="30"/>
      <c r="W1660" s="28" t="s">
        <v>32</v>
      </c>
      <c r="X1660" s="29"/>
      <c r="Y1660" s="29"/>
      <c r="Z1660" s="29"/>
      <c r="AA1660" s="29"/>
      <c r="AB1660" s="29"/>
      <c r="AC1660" s="30"/>
      <c r="AD1660" s="28" t="s">
        <v>26</v>
      </c>
      <c r="AE1660" s="29"/>
      <c r="AF1660" s="29"/>
      <c r="AG1660" s="29"/>
      <c r="AH1660" s="29"/>
      <c r="AI1660" s="29"/>
      <c r="AJ1660" s="30"/>
      <c r="AK1660" s="28" t="s">
        <v>27</v>
      </c>
      <c r="AL1660" s="29"/>
      <c r="AM1660" s="30"/>
    </row>
    <row r="1661" spans="1:39" ht="12.2" customHeight="1" x14ac:dyDescent="0.2">
      <c r="A1661" s="31" t="s">
        <v>142</v>
      </c>
      <c r="B1661" s="32"/>
      <c r="C1661" s="32"/>
      <c r="D1661" s="32"/>
      <c r="E1661" s="32"/>
      <c r="F1661" s="32"/>
      <c r="G1661" s="32"/>
      <c r="H1661" s="33"/>
      <c r="I1661" s="31" t="s">
        <v>143</v>
      </c>
      <c r="J1661" s="33"/>
      <c r="K1661" s="62">
        <v>7.86</v>
      </c>
      <c r="L1661" s="63"/>
      <c r="M1661" s="63"/>
      <c r="N1661" s="63"/>
      <c r="O1661" s="63"/>
      <c r="P1661" s="64"/>
      <c r="Q1661" s="34">
        <v>23.79</v>
      </c>
      <c r="R1661" s="35"/>
      <c r="S1661" s="35"/>
      <c r="T1661" s="35"/>
      <c r="U1661" s="35"/>
      <c r="V1661" s="36"/>
      <c r="W1661" s="37">
        <v>202.68</v>
      </c>
      <c r="X1661" s="38"/>
      <c r="Y1661" s="38"/>
      <c r="Z1661" s="38"/>
      <c r="AA1661" s="38"/>
      <c r="AB1661" s="38"/>
      <c r="AC1661" s="39"/>
      <c r="AD1661" s="40">
        <v>1.85</v>
      </c>
      <c r="AE1661" s="41"/>
      <c r="AF1661" s="41"/>
      <c r="AG1661" s="41"/>
      <c r="AH1661" s="41"/>
      <c r="AI1661" s="41"/>
      <c r="AJ1661" s="42"/>
      <c r="AK1661" s="43">
        <f>TRUNC(AD1661*Q1661,2)</f>
        <v>44.01</v>
      </c>
      <c r="AL1661" s="44"/>
      <c r="AM1661" s="45"/>
    </row>
    <row r="1662" spans="1:39" ht="12.2" customHeight="1" x14ac:dyDescent="0.2">
      <c r="A1662" s="31" t="s">
        <v>303</v>
      </c>
      <c r="B1662" s="32"/>
      <c r="C1662" s="32"/>
      <c r="D1662" s="32"/>
      <c r="E1662" s="32"/>
      <c r="F1662" s="32"/>
      <c r="G1662" s="32"/>
      <c r="H1662" s="33"/>
      <c r="I1662" s="31" t="s">
        <v>304</v>
      </c>
      <c r="J1662" s="33"/>
      <c r="K1662" s="34">
        <v>10.48</v>
      </c>
      <c r="L1662" s="35"/>
      <c r="M1662" s="35"/>
      <c r="N1662" s="35"/>
      <c r="O1662" s="35"/>
      <c r="P1662" s="36"/>
      <c r="Q1662" s="34">
        <v>28.01</v>
      </c>
      <c r="R1662" s="35"/>
      <c r="S1662" s="35"/>
      <c r="T1662" s="35"/>
      <c r="U1662" s="35"/>
      <c r="V1662" s="36"/>
      <c r="W1662" s="37">
        <v>167.29</v>
      </c>
      <c r="X1662" s="38"/>
      <c r="Y1662" s="38"/>
      <c r="Z1662" s="38"/>
      <c r="AA1662" s="38"/>
      <c r="AB1662" s="38"/>
      <c r="AC1662" s="39"/>
      <c r="AD1662" s="40">
        <v>1.85</v>
      </c>
      <c r="AE1662" s="41"/>
      <c r="AF1662" s="41"/>
      <c r="AG1662" s="41"/>
      <c r="AH1662" s="41"/>
      <c r="AI1662" s="41"/>
      <c r="AJ1662" s="42"/>
      <c r="AK1662" s="43">
        <f>TRUNC(AD1662*Q1662,2)</f>
        <v>51.81</v>
      </c>
      <c r="AL1662" s="44"/>
      <c r="AM1662" s="45"/>
    </row>
    <row r="1663" spans="1:39" ht="12.2" customHeight="1" x14ac:dyDescent="0.2">
      <c r="A1663" s="31" t="s">
        <v>243</v>
      </c>
      <c r="B1663" s="32"/>
      <c r="C1663" s="32"/>
      <c r="D1663" s="32"/>
      <c r="E1663" s="32"/>
      <c r="F1663" s="32"/>
      <c r="G1663" s="32"/>
      <c r="H1663" s="33"/>
      <c r="I1663" s="31" t="s">
        <v>244</v>
      </c>
      <c r="J1663" s="33"/>
      <c r="K1663" s="34">
        <v>10.48</v>
      </c>
      <c r="L1663" s="35"/>
      <c r="M1663" s="35"/>
      <c r="N1663" s="35"/>
      <c r="O1663" s="35"/>
      <c r="P1663" s="36"/>
      <c r="Q1663" s="34">
        <v>29.46</v>
      </c>
      <c r="R1663" s="35"/>
      <c r="S1663" s="35"/>
      <c r="T1663" s="35"/>
      <c r="U1663" s="35"/>
      <c r="V1663" s="36"/>
      <c r="W1663" s="37">
        <v>181.2</v>
      </c>
      <c r="X1663" s="38"/>
      <c r="Y1663" s="38"/>
      <c r="Z1663" s="38"/>
      <c r="AA1663" s="38"/>
      <c r="AB1663" s="38"/>
      <c r="AC1663" s="39"/>
      <c r="AD1663" s="40">
        <v>3</v>
      </c>
      <c r="AE1663" s="41"/>
      <c r="AF1663" s="41"/>
      <c r="AG1663" s="41"/>
      <c r="AH1663" s="41"/>
      <c r="AI1663" s="41"/>
      <c r="AJ1663" s="42"/>
      <c r="AK1663" s="43">
        <f>TRUNC(AD1663*Q1663,2)</f>
        <v>88.38</v>
      </c>
      <c r="AL1663" s="44"/>
      <c r="AM1663" s="45"/>
    </row>
    <row r="1664" spans="1:39" ht="12.2" customHeight="1" x14ac:dyDescent="0.2">
      <c r="A1664" s="31" t="s">
        <v>179</v>
      </c>
      <c r="B1664" s="32"/>
      <c r="C1664" s="32"/>
      <c r="D1664" s="32"/>
      <c r="E1664" s="32"/>
      <c r="F1664" s="32"/>
      <c r="G1664" s="32"/>
      <c r="H1664" s="33"/>
      <c r="I1664" s="31" t="s">
        <v>180</v>
      </c>
      <c r="J1664" s="33"/>
      <c r="K1664" s="34">
        <v>12.91</v>
      </c>
      <c r="L1664" s="35"/>
      <c r="M1664" s="35"/>
      <c r="N1664" s="35"/>
      <c r="O1664" s="35"/>
      <c r="P1664" s="36"/>
      <c r="Q1664" s="34">
        <v>28.33</v>
      </c>
      <c r="R1664" s="35"/>
      <c r="S1664" s="35"/>
      <c r="T1664" s="35"/>
      <c r="U1664" s="35"/>
      <c r="V1664" s="36"/>
      <c r="W1664" s="37">
        <v>119.46</v>
      </c>
      <c r="X1664" s="38"/>
      <c r="Y1664" s="38"/>
      <c r="Z1664" s="38"/>
      <c r="AA1664" s="38"/>
      <c r="AB1664" s="38"/>
      <c r="AC1664" s="39"/>
      <c r="AD1664" s="40">
        <v>0.46</v>
      </c>
      <c r="AE1664" s="41"/>
      <c r="AF1664" s="41"/>
      <c r="AG1664" s="41"/>
      <c r="AH1664" s="41"/>
      <c r="AI1664" s="41"/>
      <c r="AJ1664" s="42"/>
      <c r="AK1664" s="43">
        <f>TRUNC(AD1664*Q1664,2)</f>
        <v>13.03</v>
      </c>
      <c r="AL1664" s="44"/>
      <c r="AM1664" s="45"/>
    </row>
    <row r="1665" spans="1:39" ht="12.2" customHeight="1" x14ac:dyDescent="0.2">
      <c r="A1665" s="46" t="s">
        <v>37</v>
      </c>
      <c r="B1665" s="46"/>
      <c r="C1665" s="46"/>
      <c r="D1665" s="46"/>
      <c r="E1665" s="46"/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  <c r="R1665" s="46"/>
      <c r="S1665" s="46"/>
      <c r="T1665" s="46"/>
      <c r="U1665" s="46"/>
      <c r="V1665" s="46"/>
      <c r="W1665" s="46"/>
      <c r="X1665" s="46"/>
      <c r="Y1665" s="46"/>
      <c r="Z1665" s="46"/>
      <c r="AA1665" s="46"/>
      <c r="AB1665" s="46"/>
      <c r="AC1665" s="46"/>
      <c r="AD1665" s="46"/>
      <c r="AE1665" s="46"/>
      <c r="AF1665" s="46"/>
      <c r="AG1665" s="46"/>
      <c r="AH1665" s="65">
        <f>SUM(AK1661:AM1664)</f>
        <v>197.23</v>
      </c>
      <c r="AI1665" s="66"/>
      <c r="AJ1665" s="66"/>
      <c r="AK1665" s="66"/>
      <c r="AL1665" s="66"/>
      <c r="AM1665" s="67"/>
    </row>
    <row r="1666" spans="1:39" ht="10.9" customHeight="1" x14ac:dyDescent="0.2">
      <c r="A1666" s="19"/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</row>
    <row r="1667" spans="1:39" ht="24.2" customHeight="1" x14ac:dyDescent="0.2">
      <c r="A1667" s="24" t="s">
        <v>38</v>
      </c>
      <c r="B1667" s="25"/>
      <c r="C1667" s="25"/>
      <c r="D1667" s="25"/>
      <c r="E1667" s="25"/>
      <c r="F1667" s="25"/>
      <c r="G1667" s="25"/>
      <c r="H1667" s="26"/>
      <c r="I1667" s="24" t="s">
        <v>21</v>
      </c>
      <c r="J1667" s="26"/>
      <c r="K1667" s="59" t="s">
        <v>39</v>
      </c>
      <c r="L1667" s="60"/>
      <c r="M1667" s="60"/>
      <c r="N1667" s="60"/>
      <c r="O1667" s="60"/>
      <c r="P1667" s="61"/>
      <c r="Q1667" s="59" t="s">
        <v>40</v>
      </c>
      <c r="R1667" s="60"/>
      <c r="S1667" s="60"/>
      <c r="T1667" s="61"/>
      <c r="U1667" s="59" t="s">
        <v>41</v>
      </c>
      <c r="V1667" s="60"/>
      <c r="W1667" s="60"/>
      <c r="X1667" s="61"/>
      <c r="Y1667" s="59" t="s">
        <v>42</v>
      </c>
      <c r="Z1667" s="60"/>
      <c r="AA1667" s="60"/>
      <c r="AB1667" s="60"/>
      <c r="AC1667" s="60"/>
      <c r="AD1667" s="61"/>
      <c r="AE1667" s="28" t="s">
        <v>43</v>
      </c>
      <c r="AF1667" s="29"/>
      <c r="AG1667" s="29"/>
      <c r="AH1667" s="29"/>
      <c r="AI1667" s="29"/>
      <c r="AJ1667" s="29"/>
      <c r="AK1667" s="29"/>
      <c r="AL1667" s="29"/>
      <c r="AM1667" s="30"/>
    </row>
    <row r="1668" spans="1:39" ht="12.2" customHeight="1" x14ac:dyDescent="0.2">
      <c r="A1668" s="46" t="s">
        <v>44</v>
      </c>
      <c r="B1668" s="46"/>
      <c r="C1668" s="46"/>
      <c r="D1668" s="46"/>
      <c r="E1668" s="46"/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  <c r="R1668" s="46"/>
      <c r="S1668" s="46"/>
      <c r="T1668" s="46"/>
      <c r="U1668" s="46"/>
      <c r="V1668" s="46"/>
      <c r="W1668" s="46"/>
      <c r="X1668" s="46"/>
      <c r="Y1668" s="46"/>
      <c r="Z1668" s="46"/>
      <c r="AA1668" s="46"/>
      <c r="AB1668" s="46"/>
      <c r="AC1668" s="46"/>
      <c r="AD1668" s="46"/>
      <c r="AE1668" s="46"/>
      <c r="AF1668" s="46"/>
      <c r="AG1668" s="46"/>
      <c r="AH1668" s="47">
        <v>0</v>
      </c>
      <c r="AI1668" s="48"/>
      <c r="AJ1668" s="48"/>
      <c r="AK1668" s="48"/>
      <c r="AL1668" s="48"/>
      <c r="AM1668" s="49"/>
    </row>
    <row r="1669" spans="1:39" ht="10.9" customHeight="1" x14ac:dyDescent="0.2">
      <c r="A1669" s="19"/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</row>
    <row r="1670" spans="1:39" ht="12.2" customHeight="1" x14ac:dyDescent="0.2">
      <c r="A1670" s="50" t="s">
        <v>45</v>
      </c>
      <c r="B1670" s="51"/>
      <c r="C1670" s="51"/>
      <c r="D1670" s="51"/>
      <c r="E1670" s="51"/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  <c r="R1670" s="51"/>
      <c r="S1670" s="51"/>
      <c r="T1670" s="51"/>
      <c r="U1670" s="51"/>
      <c r="V1670" s="51"/>
      <c r="W1670" s="51"/>
      <c r="X1670" s="51"/>
      <c r="Y1670" s="51"/>
      <c r="Z1670" s="52"/>
      <c r="AA1670" s="65">
        <f>SUM(AH1658,AH1665,AH1668)</f>
        <v>303.26</v>
      </c>
      <c r="AB1670" s="66"/>
      <c r="AC1670" s="66"/>
      <c r="AD1670" s="66"/>
      <c r="AE1670" s="66"/>
      <c r="AF1670" s="66"/>
      <c r="AG1670" s="66"/>
      <c r="AH1670" s="66"/>
      <c r="AI1670" s="66"/>
      <c r="AJ1670" s="66"/>
      <c r="AK1670" s="66"/>
      <c r="AL1670" s="66"/>
      <c r="AM1670" s="67"/>
    </row>
    <row r="1671" spans="1:39" ht="12.2" customHeight="1" x14ac:dyDescent="0.2">
      <c r="A1671" s="50" t="s">
        <v>46</v>
      </c>
      <c r="B1671" s="51"/>
      <c r="C1671" s="51"/>
      <c r="D1671" s="51"/>
      <c r="E1671" s="51"/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  <c r="R1671" s="51"/>
      <c r="S1671" s="51"/>
      <c r="T1671" s="51"/>
      <c r="U1671" s="51"/>
      <c r="V1671" s="51"/>
      <c r="W1671" s="51"/>
      <c r="X1671" s="51"/>
      <c r="Y1671" s="51"/>
      <c r="Z1671" s="52"/>
      <c r="AA1671" s="53">
        <v>1</v>
      </c>
      <c r="AB1671" s="54"/>
      <c r="AC1671" s="54"/>
      <c r="AD1671" s="54"/>
      <c r="AE1671" s="54"/>
      <c r="AF1671" s="54"/>
      <c r="AG1671" s="54"/>
      <c r="AH1671" s="54"/>
      <c r="AI1671" s="54"/>
      <c r="AJ1671" s="54"/>
      <c r="AK1671" s="54"/>
      <c r="AL1671" s="54"/>
      <c r="AM1671" s="55"/>
    </row>
    <row r="1672" spans="1:39" ht="12.2" customHeight="1" x14ac:dyDescent="0.2">
      <c r="A1672" s="50" t="s">
        <v>47</v>
      </c>
      <c r="B1672" s="51"/>
      <c r="C1672" s="51"/>
      <c r="D1672" s="51"/>
      <c r="E1672" s="51"/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  <c r="R1672" s="51"/>
      <c r="S1672" s="51"/>
      <c r="T1672" s="51"/>
      <c r="U1672" s="51"/>
      <c r="V1672" s="51"/>
      <c r="W1672" s="51"/>
      <c r="X1672" s="51"/>
      <c r="Y1672" s="51"/>
      <c r="Z1672" s="52"/>
      <c r="AA1672" s="65">
        <f>TRUNC(AA1670/AA1671,2)</f>
        <v>303.26</v>
      </c>
      <c r="AB1672" s="66"/>
      <c r="AC1672" s="66"/>
      <c r="AD1672" s="66"/>
      <c r="AE1672" s="66"/>
      <c r="AF1672" s="66"/>
      <c r="AG1672" s="66"/>
      <c r="AH1672" s="66"/>
      <c r="AI1672" s="66"/>
      <c r="AJ1672" s="66"/>
      <c r="AK1672" s="66"/>
      <c r="AL1672" s="66"/>
      <c r="AM1672" s="67"/>
    </row>
    <row r="1673" spans="1:39" ht="10.9" customHeight="1" x14ac:dyDescent="0.2">
      <c r="A1673" s="19"/>
      <c r="B1673" s="19"/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  <c r="AK1673" s="19"/>
      <c r="AL1673" s="19"/>
      <c r="AM1673" s="19"/>
    </row>
    <row r="1674" spans="1:39" ht="24.2" customHeight="1" x14ac:dyDescent="0.2">
      <c r="A1674" s="24" t="s">
        <v>48</v>
      </c>
      <c r="B1674" s="25"/>
      <c r="C1674" s="25"/>
      <c r="D1674" s="25"/>
      <c r="E1674" s="25"/>
      <c r="F1674" s="25"/>
      <c r="G1674" s="25"/>
      <c r="H1674" s="25"/>
      <c r="I1674" s="25"/>
      <c r="J1674" s="25"/>
      <c r="K1674" s="26"/>
      <c r="L1674" s="24" t="s">
        <v>21</v>
      </c>
      <c r="M1674" s="25"/>
      <c r="N1674" s="25"/>
      <c r="O1674" s="26"/>
      <c r="P1674" s="59" t="s">
        <v>49</v>
      </c>
      <c r="Q1674" s="60"/>
      <c r="R1674" s="60"/>
      <c r="S1674" s="61"/>
      <c r="T1674" s="28" t="s">
        <v>50</v>
      </c>
      <c r="U1674" s="29"/>
      <c r="V1674" s="29"/>
      <c r="W1674" s="29"/>
      <c r="X1674" s="29"/>
      <c r="Y1674" s="29"/>
      <c r="Z1674" s="29"/>
      <c r="AA1674" s="30"/>
      <c r="AB1674" s="28" t="s">
        <v>26</v>
      </c>
      <c r="AC1674" s="29"/>
      <c r="AD1674" s="29"/>
      <c r="AE1674" s="29"/>
      <c r="AF1674" s="29"/>
      <c r="AG1674" s="29"/>
      <c r="AH1674" s="29"/>
      <c r="AI1674" s="29"/>
      <c r="AJ1674" s="30"/>
      <c r="AK1674" s="28" t="s">
        <v>50</v>
      </c>
      <c r="AL1674" s="29"/>
      <c r="AM1674" s="30"/>
    </row>
    <row r="1675" spans="1:39" ht="12.2" customHeight="1" x14ac:dyDescent="0.2">
      <c r="A1675" s="31" t="s">
        <v>307</v>
      </c>
      <c r="B1675" s="32"/>
      <c r="C1675" s="32"/>
      <c r="D1675" s="32"/>
      <c r="E1675" s="32"/>
      <c r="F1675" s="32"/>
      <c r="G1675" s="32"/>
      <c r="H1675" s="32"/>
      <c r="I1675" s="32"/>
      <c r="J1675" s="32"/>
      <c r="K1675" s="33"/>
      <c r="L1675" s="31" t="s">
        <v>308</v>
      </c>
      <c r="M1675" s="32"/>
      <c r="N1675" s="32"/>
      <c r="O1675" s="33"/>
      <c r="P1675" s="68" t="s">
        <v>53</v>
      </c>
      <c r="Q1675" s="69"/>
      <c r="R1675" s="69"/>
      <c r="S1675" s="70"/>
      <c r="T1675" s="62">
        <v>6.88</v>
      </c>
      <c r="U1675" s="63"/>
      <c r="V1675" s="63"/>
      <c r="W1675" s="63"/>
      <c r="X1675" s="63"/>
      <c r="Y1675" s="63"/>
      <c r="Z1675" s="63"/>
      <c r="AA1675" s="64"/>
      <c r="AB1675" s="40">
        <v>1.0887</v>
      </c>
      <c r="AC1675" s="41"/>
      <c r="AD1675" s="41"/>
      <c r="AE1675" s="41"/>
      <c r="AF1675" s="41"/>
      <c r="AG1675" s="41"/>
      <c r="AH1675" s="41"/>
      <c r="AI1675" s="41"/>
      <c r="AJ1675" s="42"/>
      <c r="AK1675" s="43">
        <f t="shared" ref="AK1675:AK1679" si="32">TRUNC(AB1675*T1675,2)</f>
        <v>7.49</v>
      </c>
      <c r="AL1675" s="44"/>
      <c r="AM1675" s="45"/>
    </row>
    <row r="1676" spans="1:39" ht="24.2" customHeight="1" x14ac:dyDescent="0.2">
      <c r="A1676" s="31" t="s">
        <v>350</v>
      </c>
      <c r="B1676" s="32"/>
      <c r="C1676" s="32"/>
      <c r="D1676" s="32"/>
      <c r="E1676" s="32"/>
      <c r="F1676" s="32"/>
      <c r="G1676" s="32"/>
      <c r="H1676" s="32"/>
      <c r="I1676" s="32"/>
      <c r="J1676" s="32"/>
      <c r="K1676" s="33"/>
      <c r="L1676" s="31" t="s">
        <v>351</v>
      </c>
      <c r="M1676" s="32"/>
      <c r="N1676" s="32"/>
      <c r="O1676" s="33"/>
      <c r="P1676" s="68" t="s">
        <v>114</v>
      </c>
      <c r="Q1676" s="69"/>
      <c r="R1676" s="69"/>
      <c r="S1676" s="70"/>
      <c r="T1676" s="117">
        <v>1245.8800000000001</v>
      </c>
      <c r="U1676" s="118"/>
      <c r="V1676" s="118"/>
      <c r="W1676" s="118"/>
      <c r="X1676" s="118"/>
      <c r="Y1676" s="118"/>
      <c r="Z1676" s="118"/>
      <c r="AA1676" s="119"/>
      <c r="AB1676" s="40">
        <v>1</v>
      </c>
      <c r="AC1676" s="41"/>
      <c r="AD1676" s="41"/>
      <c r="AE1676" s="41"/>
      <c r="AF1676" s="41"/>
      <c r="AG1676" s="41"/>
      <c r="AH1676" s="41"/>
      <c r="AI1676" s="41"/>
      <c r="AJ1676" s="42"/>
      <c r="AK1676" s="43">
        <f t="shared" si="32"/>
        <v>1245.8800000000001</v>
      </c>
      <c r="AL1676" s="44"/>
      <c r="AM1676" s="45"/>
    </row>
    <row r="1677" spans="1:39" ht="12.2" customHeight="1" x14ac:dyDescent="0.2">
      <c r="A1677" s="31" t="s">
        <v>174</v>
      </c>
      <c r="B1677" s="32"/>
      <c r="C1677" s="32"/>
      <c r="D1677" s="32"/>
      <c r="E1677" s="32"/>
      <c r="F1677" s="32"/>
      <c r="G1677" s="32"/>
      <c r="H1677" s="32"/>
      <c r="I1677" s="32"/>
      <c r="J1677" s="32"/>
      <c r="K1677" s="33"/>
      <c r="L1677" s="31" t="s">
        <v>175</v>
      </c>
      <c r="M1677" s="32"/>
      <c r="N1677" s="32"/>
      <c r="O1677" s="33"/>
      <c r="P1677" s="68" t="s">
        <v>53</v>
      </c>
      <c r="Q1677" s="69"/>
      <c r="R1677" s="69"/>
      <c r="S1677" s="70"/>
      <c r="T1677" s="62">
        <v>0.65</v>
      </c>
      <c r="U1677" s="63"/>
      <c r="V1677" s="63"/>
      <c r="W1677" s="63"/>
      <c r="X1677" s="63"/>
      <c r="Y1677" s="63"/>
      <c r="Z1677" s="63"/>
      <c r="AA1677" s="64"/>
      <c r="AB1677" s="108">
        <v>69.025000000000006</v>
      </c>
      <c r="AC1677" s="109"/>
      <c r="AD1677" s="109"/>
      <c r="AE1677" s="109"/>
      <c r="AF1677" s="109"/>
      <c r="AG1677" s="109"/>
      <c r="AH1677" s="109"/>
      <c r="AI1677" s="109"/>
      <c r="AJ1677" s="110"/>
      <c r="AK1677" s="43">
        <f t="shared" si="32"/>
        <v>44.86</v>
      </c>
      <c r="AL1677" s="44"/>
      <c r="AM1677" s="45"/>
    </row>
    <row r="1678" spans="1:39" ht="12.2" customHeight="1" x14ac:dyDescent="0.2">
      <c r="A1678" s="31" t="s">
        <v>352</v>
      </c>
      <c r="B1678" s="32"/>
      <c r="C1678" s="32"/>
      <c r="D1678" s="32"/>
      <c r="E1678" s="32"/>
      <c r="F1678" s="32"/>
      <c r="G1678" s="32"/>
      <c r="H1678" s="32"/>
      <c r="I1678" s="32"/>
      <c r="J1678" s="32"/>
      <c r="K1678" s="33"/>
      <c r="L1678" s="31" t="s">
        <v>353</v>
      </c>
      <c r="M1678" s="32"/>
      <c r="N1678" s="32"/>
      <c r="O1678" s="33"/>
      <c r="P1678" s="68" t="s">
        <v>53</v>
      </c>
      <c r="Q1678" s="69"/>
      <c r="R1678" s="69"/>
      <c r="S1678" s="70"/>
      <c r="T1678" s="34">
        <v>11.19</v>
      </c>
      <c r="U1678" s="35"/>
      <c r="V1678" s="35"/>
      <c r="W1678" s="35"/>
      <c r="X1678" s="35"/>
      <c r="Y1678" s="35"/>
      <c r="Z1678" s="35"/>
      <c r="AA1678" s="36"/>
      <c r="AB1678" s="40">
        <v>1.3391</v>
      </c>
      <c r="AC1678" s="41"/>
      <c r="AD1678" s="41"/>
      <c r="AE1678" s="41"/>
      <c r="AF1678" s="41"/>
      <c r="AG1678" s="41"/>
      <c r="AH1678" s="41"/>
      <c r="AI1678" s="41"/>
      <c r="AJ1678" s="42"/>
      <c r="AK1678" s="43">
        <f t="shared" si="32"/>
        <v>14.98</v>
      </c>
      <c r="AL1678" s="44"/>
      <c r="AM1678" s="45"/>
    </row>
    <row r="1679" spans="1:39" ht="12.2" customHeight="1" x14ac:dyDescent="0.2">
      <c r="A1679" s="31" t="s">
        <v>354</v>
      </c>
      <c r="B1679" s="32"/>
      <c r="C1679" s="32"/>
      <c r="D1679" s="32"/>
      <c r="E1679" s="32"/>
      <c r="F1679" s="32"/>
      <c r="G1679" s="32"/>
      <c r="H1679" s="32"/>
      <c r="I1679" s="32"/>
      <c r="J1679" s="32"/>
      <c r="K1679" s="33"/>
      <c r="L1679" s="31" t="s">
        <v>355</v>
      </c>
      <c r="M1679" s="32"/>
      <c r="N1679" s="32"/>
      <c r="O1679" s="33"/>
      <c r="P1679" s="68" t="s">
        <v>56</v>
      </c>
      <c r="Q1679" s="69"/>
      <c r="R1679" s="69"/>
      <c r="S1679" s="70"/>
      <c r="T1679" s="34">
        <v>75</v>
      </c>
      <c r="U1679" s="35"/>
      <c r="V1679" s="35"/>
      <c r="W1679" s="35"/>
      <c r="X1679" s="35"/>
      <c r="Y1679" s="35"/>
      <c r="Z1679" s="35"/>
      <c r="AA1679" s="36"/>
      <c r="AB1679" s="40">
        <v>0.3</v>
      </c>
      <c r="AC1679" s="41"/>
      <c r="AD1679" s="41"/>
      <c r="AE1679" s="41"/>
      <c r="AF1679" s="41"/>
      <c r="AG1679" s="41"/>
      <c r="AH1679" s="41"/>
      <c r="AI1679" s="41"/>
      <c r="AJ1679" s="42"/>
      <c r="AK1679" s="43">
        <f t="shared" si="32"/>
        <v>22.5</v>
      </c>
      <c r="AL1679" s="44"/>
      <c r="AM1679" s="45"/>
    </row>
    <row r="1680" spans="1:39" ht="12.2" customHeight="1" x14ac:dyDescent="0.2">
      <c r="A1680" s="46" t="s">
        <v>57</v>
      </c>
      <c r="B1680" s="46"/>
      <c r="C1680" s="46"/>
      <c r="D1680" s="46"/>
      <c r="E1680" s="46"/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  <c r="R1680" s="46"/>
      <c r="S1680" s="46"/>
      <c r="T1680" s="46"/>
      <c r="U1680" s="46"/>
      <c r="V1680" s="46"/>
      <c r="W1680" s="46"/>
      <c r="X1680" s="46"/>
      <c r="Y1680" s="46"/>
      <c r="Z1680" s="46"/>
      <c r="AA1680" s="46"/>
      <c r="AB1680" s="46"/>
      <c r="AC1680" s="46"/>
      <c r="AD1680" s="46"/>
      <c r="AE1680" s="46"/>
      <c r="AF1680" s="46"/>
      <c r="AG1680" s="46"/>
      <c r="AH1680" s="85">
        <f>SUM(AK1675:AM1679)</f>
        <v>1335.71</v>
      </c>
      <c r="AI1680" s="86"/>
      <c r="AJ1680" s="86"/>
      <c r="AK1680" s="86"/>
      <c r="AL1680" s="86"/>
      <c r="AM1680" s="87"/>
    </row>
    <row r="1681" spans="1:43" ht="10.9" customHeight="1" x14ac:dyDescent="0.2">
      <c r="A1681" s="19"/>
      <c r="B1681" s="19"/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</row>
    <row r="1682" spans="1:43" ht="24.2" customHeight="1" x14ac:dyDescent="0.2">
      <c r="A1682" s="24" t="s">
        <v>58</v>
      </c>
      <c r="B1682" s="25"/>
      <c r="C1682" s="25"/>
      <c r="D1682" s="25"/>
      <c r="E1682" s="25"/>
      <c r="F1682" s="25"/>
      <c r="G1682" s="25"/>
      <c r="H1682" s="25"/>
      <c r="I1682" s="25"/>
      <c r="J1682" s="25"/>
      <c r="K1682" s="26"/>
      <c r="L1682" s="24" t="s">
        <v>21</v>
      </c>
      <c r="M1682" s="25"/>
      <c r="N1682" s="25"/>
      <c r="O1682" s="26"/>
      <c r="P1682" s="59" t="s">
        <v>49</v>
      </c>
      <c r="Q1682" s="60"/>
      <c r="R1682" s="60"/>
      <c r="S1682" s="61"/>
      <c r="T1682" s="28" t="s">
        <v>50</v>
      </c>
      <c r="U1682" s="29"/>
      <c r="V1682" s="29"/>
      <c r="W1682" s="29"/>
      <c r="X1682" s="29"/>
      <c r="Y1682" s="29"/>
      <c r="Z1682" s="29"/>
      <c r="AA1682" s="30"/>
      <c r="AB1682" s="28" t="s">
        <v>26</v>
      </c>
      <c r="AC1682" s="29"/>
      <c r="AD1682" s="29"/>
      <c r="AE1682" s="29"/>
      <c r="AF1682" s="29"/>
      <c r="AG1682" s="29"/>
      <c r="AH1682" s="29"/>
      <c r="AI1682" s="29"/>
      <c r="AJ1682" s="30"/>
      <c r="AK1682" s="28" t="s">
        <v>50</v>
      </c>
      <c r="AL1682" s="29"/>
      <c r="AM1682" s="30"/>
    </row>
    <row r="1683" spans="1:43" ht="12.2" customHeight="1" x14ac:dyDescent="0.2">
      <c r="A1683" s="46" t="s">
        <v>59</v>
      </c>
      <c r="B1683" s="46"/>
      <c r="C1683" s="46"/>
      <c r="D1683" s="46"/>
      <c r="E1683" s="46"/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  <c r="R1683" s="46"/>
      <c r="S1683" s="46"/>
      <c r="T1683" s="46"/>
      <c r="U1683" s="46"/>
      <c r="V1683" s="46"/>
      <c r="W1683" s="46"/>
      <c r="X1683" s="46"/>
      <c r="Y1683" s="46"/>
      <c r="Z1683" s="46"/>
      <c r="AA1683" s="46"/>
      <c r="AB1683" s="46"/>
      <c r="AC1683" s="46"/>
      <c r="AD1683" s="46"/>
      <c r="AE1683" s="46"/>
      <c r="AF1683" s="46"/>
      <c r="AG1683" s="46"/>
      <c r="AH1683" s="47">
        <v>0</v>
      </c>
      <c r="AI1683" s="48"/>
      <c r="AJ1683" s="48"/>
      <c r="AK1683" s="48"/>
      <c r="AL1683" s="48"/>
      <c r="AM1683" s="49"/>
    </row>
    <row r="1684" spans="1:43" ht="10.9" customHeight="1" x14ac:dyDescent="0.2">
      <c r="A1684" s="19"/>
      <c r="B1684" s="19"/>
      <c r="C1684" s="19"/>
      <c r="D1684" s="19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</row>
    <row r="1685" spans="1:43" ht="24.2" customHeight="1" x14ac:dyDescent="0.2">
      <c r="A1685" s="24" t="s">
        <v>60</v>
      </c>
      <c r="B1685" s="25"/>
      <c r="C1685" s="25"/>
      <c r="D1685" s="25"/>
      <c r="E1685" s="25"/>
      <c r="F1685" s="25"/>
      <c r="G1685" s="26"/>
      <c r="H1685" s="24" t="s">
        <v>21</v>
      </c>
      <c r="I1685" s="26"/>
      <c r="J1685" s="59" t="s">
        <v>49</v>
      </c>
      <c r="K1685" s="60"/>
      <c r="L1685" s="61"/>
      <c r="M1685" s="28" t="s">
        <v>61</v>
      </c>
      <c r="N1685" s="29"/>
      <c r="O1685" s="29"/>
      <c r="P1685" s="29"/>
      <c r="Q1685" s="29"/>
      <c r="R1685" s="29"/>
      <c r="S1685" s="30"/>
      <c r="T1685" s="28" t="s">
        <v>62</v>
      </c>
      <c r="U1685" s="29"/>
      <c r="V1685" s="29"/>
      <c r="W1685" s="30"/>
      <c r="X1685" s="28" t="s">
        <v>63</v>
      </c>
      <c r="Y1685" s="30"/>
      <c r="Z1685" s="28" t="s">
        <v>64</v>
      </c>
      <c r="AA1685" s="29"/>
      <c r="AB1685" s="30"/>
      <c r="AC1685" s="28" t="s">
        <v>43</v>
      </c>
      <c r="AD1685" s="29"/>
      <c r="AE1685" s="29"/>
      <c r="AF1685" s="29"/>
      <c r="AG1685" s="30"/>
      <c r="AH1685" s="28" t="s">
        <v>26</v>
      </c>
      <c r="AI1685" s="29"/>
      <c r="AJ1685" s="29"/>
      <c r="AK1685" s="29"/>
      <c r="AL1685" s="30"/>
      <c r="AM1685" s="3" t="s">
        <v>65</v>
      </c>
    </row>
    <row r="1686" spans="1:43" ht="12.2" customHeight="1" x14ac:dyDescent="0.2">
      <c r="A1686" s="46" t="s">
        <v>66</v>
      </c>
      <c r="B1686" s="46"/>
      <c r="C1686" s="46"/>
      <c r="D1686" s="46"/>
      <c r="E1686" s="46"/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  <c r="R1686" s="46"/>
      <c r="S1686" s="46"/>
      <c r="T1686" s="46"/>
      <c r="U1686" s="46"/>
      <c r="V1686" s="46"/>
      <c r="W1686" s="46"/>
      <c r="X1686" s="46"/>
      <c r="Y1686" s="46"/>
      <c r="Z1686" s="46"/>
      <c r="AA1686" s="46"/>
      <c r="AB1686" s="46"/>
      <c r="AC1686" s="46"/>
      <c r="AD1686" s="46"/>
      <c r="AE1686" s="46"/>
      <c r="AF1686" s="46"/>
      <c r="AG1686" s="46"/>
      <c r="AH1686" s="47">
        <v>0</v>
      </c>
      <c r="AI1686" s="48"/>
      <c r="AJ1686" s="48"/>
      <c r="AK1686" s="48"/>
      <c r="AL1686" s="48"/>
      <c r="AM1686" s="49"/>
    </row>
    <row r="1687" spans="1:43" ht="10.9" customHeight="1" x14ac:dyDescent="0.2">
      <c r="A1687" s="19"/>
      <c r="B1687" s="19"/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</row>
    <row r="1688" spans="1:43" ht="12.2" customHeight="1" x14ac:dyDescent="0.2">
      <c r="A1688" s="50" t="s">
        <v>67</v>
      </c>
      <c r="B1688" s="51"/>
      <c r="C1688" s="51"/>
      <c r="D1688" s="51"/>
      <c r="E1688" s="51"/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  <c r="R1688" s="51"/>
      <c r="S1688" s="51"/>
      <c r="T1688" s="51"/>
      <c r="U1688" s="51"/>
      <c r="V1688" s="51"/>
      <c r="W1688" s="51"/>
      <c r="X1688" s="51"/>
      <c r="Y1688" s="51"/>
      <c r="Z1688" s="51"/>
      <c r="AA1688" s="51"/>
      <c r="AB1688" s="51"/>
      <c r="AC1688" s="51"/>
      <c r="AD1688" s="51"/>
      <c r="AE1688" s="51"/>
      <c r="AF1688" s="51"/>
      <c r="AG1688" s="52"/>
      <c r="AH1688" s="88">
        <f>SUM(AA1672,AH1680,AH1683,AH1686)</f>
        <v>1638.97</v>
      </c>
      <c r="AI1688" s="89"/>
      <c r="AJ1688" s="89"/>
      <c r="AK1688" s="89"/>
      <c r="AL1688" s="89"/>
      <c r="AM1688" s="90"/>
      <c r="AQ1688" s="11"/>
    </row>
    <row r="1689" spans="1:43" ht="12.2" customHeight="1" x14ac:dyDescent="0.2">
      <c r="A1689" s="7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9" t="s">
        <v>421</v>
      </c>
      <c r="AD1689" s="77">
        <f>[1]BDI!$L$10</f>
        <v>0.20230000000000001</v>
      </c>
      <c r="AE1689" s="77"/>
      <c r="AF1689" s="77"/>
      <c r="AG1689" s="78"/>
      <c r="AH1689" s="74">
        <f>IF(AD1689=0,0,TRUNC(AH1688*AD1689,2))</f>
        <v>331.56</v>
      </c>
      <c r="AI1689" s="75"/>
      <c r="AJ1689" s="75"/>
      <c r="AK1689" s="75"/>
      <c r="AL1689" s="75"/>
      <c r="AM1689" s="76"/>
    </row>
    <row r="1690" spans="1:43" ht="12.2" customHeight="1" x14ac:dyDescent="0.2">
      <c r="A1690" s="50" t="s">
        <v>68</v>
      </c>
      <c r="B1690" s="51"/>
      <c r="C1690" s="51"/>
      <c r="D1690" s="51"/>
      <c r="E1690" s="51"/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  <c r="R1690" s="51"/>
      <c r="S1690" s="51"/>
      <c r="T1690" s="51"/>
      <c r="U1690" s="51"/>
      <c r="V1690" s="51"/>
      <c r="W1690" s="51"/>
      <c r="X1690" s="51"/>
      <c r="Y1690" s="51"/>
      <c r="Z1690" s="51"/>
      <c r="AA1690" s="51"/>
      <c r="AB1690" s="51"/>
      <c r="AC1690" s="51"/>
      <c r="AD1690" s="51"/>
      <c r="AE1690" s="51"/>
      <c r="AF1690" s="51"/>
      <c r="AG1690" s="52"/>
      <c r="AH1690" s="74">
        <f>AH1689+AH1688</f>
        <v>1970.53</v>
      </c>
      <c r="AI1690" s="75"/>
      <c r="AJ1690" s="75"/>
      <c r="AK1690" s="75"/>
      <c r="AL1690" s="75"/>
      <c r="AM1690" s="76"/>
    </row>
    <row r="1691" spans="1:43" ht="10.9" customHeight="1" x14ac:dyDescent="0.2">
      <c r="A1691" s="19"/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19"/>
      <c r="AM1691" s="19"/>
    </row>
    <row r="1692" spans="1:43" ht="10.35" customHeight="1" x14ac:dyDescent="0.2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</row>
    <row r="1693" spans="1:43" ht="10.9" customHeight="1" x14ac:dyDescent="0.2">
      <c r="A1693" s="19"/>
      <c r="B1693" s="19"/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19"/>
      <c r="AM1693" s="19"/>
    </row>
    <row r="1694" spans="1:43" ht="12.2" customHeight="1" x14ac:dyDescent="0.2">
      <c r="A1694" s="20" t="s">
        <v>356</v>
      </c>
      <c r="B1694" s="20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1" t="s">
        <v>204</v>
      </c>
      <c r="AB1694" s="21"/>
      <c r="AC1694" s="21"/>
      <c r="AD1694" s="21"/>
      <c r="AE1694" s="21"/>
      <c r="AF1694" s="21"/>
      <c r="AG1694" s="21"/>
      <c r="AH1694" s="21"/>
      <c r="AI1694" s="21"/>
      <c r="AJ1694" s="21"/>
      <c r="AK1694" s="21"/>
      <c r="AL1694" s="21"/>
      <c r="AM1694" s="21"/>
    </row>
    <row r="1695" spans="1:43" ht="10.9" customHeight="1" x14ac:dyDescent="0.2">
      <c r="A1695" s="19"/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19"/>
      <c r="AM1695" s="19"/>
    </row>
    <row r="1696" spans="1:43" ht="24.2" customHeight="1" x14ac:dyDescent="0.2">
      <c r="A1696" s="24" t="s">
        <v>20</v>
      </c>
      <c r="B1696" s="25"/>
      <c r="C1696" s="25"/>
      <c r="D1696" s="25"/>
      <c r="E1696" s="25"/>
      <c r="F1696" s="25"/>
      <c r="G1696" s="25"/>
      <c r="H1696" s="26"/>
      <c r="I1696" s="24" t="s">
        <v>21</v>
      </c>
      <c r="J1696" s="26"/>
      <c r="K1696" s="28" t="s">
        <v>22</v>
      </c>
      <c r="L1696" s="29"/>
      <c r="M1696" s="29"/>
      <c r="N1696" s="30"/>
      <c r="O1696" s="28" t="s">
        <v>23</v>
      </c>
      <c r="P1696" s="29"/>
      <c r="Q1696" s="29"/>
      <c r="R1696" s="30"/>
      <c r="S1696" s="28" t="s">
        <v>24</v>
      </c>
      <c r="T1696" s="29"/>
      <c r="U1696" s="29"/>
      <c r="V1696" s="29"/>
      <c r="W1696" s="29"/>
      <c r="X1696" s="30"/>
      <c r="Y1696" s="28" t="s">
        <v>25</v>
      </c>
      <c r="Z1696" s="29"/>
      <c r="AA1696" s="29"/>
      <c r="AB1696" s="29"/>
      <c r="AC1696" s="29"/>
      <c r="AD1696" s="29"/>
      <c r="AE1696" s="30"/>
      <c r="AF1696" s="28" t="s">
        <v>26</v>
      </c>
      <c r="AG1696" s="29"/>
      <c r="AH1696" s="29"/>
      <c r="AI1696" s="29"/>
      <c r="AJ1696" s="30"/>
      <c r="AK1696" s="28" t="s">
        <v>27</v>
      </c>
      <c r="AL1696" s="29"/>
      <c r="AM1696" s="30"/>
    </row>
    <row r="1697" spans="1:39" ht="24.2" customHeight="1" x14ac:dyDescent="0.2">
      <c r="A1697" s="31" t="s">
        <v>201</v>
      </c>
      <c r="B1697" s="32"/>
      <c r="C1697" s="32"/>
      <c r="D1697" s="32"/>
      <c r="E1697" s="32"/>
      <c r="F1697" s="32"/>
      <c r="G1697" s="32"/>
      <c r="H1697" s="33"/>
      <c r="I1697" s="31" t="s">
        <v>202</v>
      </c>
      <c r="J1697" s="33"/>
      <c r="K1697" s="79">
        <v>1</v>
      </c>
      <c r="L1697" s="80"/>
      <c r="M1697" s="80"/>
      <c r="N1697" s="81"/>
      <c r="O1697" s="79">
        <v>0</v>
      </c>
      <c r="P1697" s="80"/>
      <c r="Q1697" s="80"/>
      <c r="R1697" s="81"/>
      <c r="S1697" s="37">
        <v>270.98</v>
      </c>
      <c r="T1697" s="38"/>
      <c r="U1697" s="38"/>
      <c r="V1697" s="38"/>
      <c r="W1697" s="38"/>
      <c r="X1697" s="39"/>
      <c r="Y1697" s="34">
        <v>76.680000000000007</v>
      </c>
      <c r="Z1697" s="35"/>
      <c r="AA1697" s="35"/>
      <c r="AB1697" s="35"/>
      <c r="AC1697" s="35"/>
      <c r="AD1697" s="35"/>
      <c r="AE1697" s="36"/>
      <c r="AF1697" s="40">
        <v>1</v>
      </c>
      <c r="AG1697" s="41"/>
      <c r="AH1697" s="41"/>
      <c r="AI1697" s="41"/>
      <c r="AJ1697" s="42"/>
      <c r="AK1697" s="62">
        <f>TRUNC((K1697*S1697*AF1697)+(O1697*Y1697*AF1697),2)</f>
        <v>270.98</v>
      </c>
      <c r="AL1697" s="63"/>
      <c r="AM1697" s="64"/>
    </row>
    <row r="1698" spans="1:39" ht="12.2" customHeight="1" x14ac:dyDescent="0.2">
      <c r="A1698" s="46" t="s">
        <v>28</v>
      </c>
      <c r="B1698" s="46"/>
      <c r="C1698" s="46"/>
      <c r="D1698" s="46"/>
      <c r="E1698" s="46"/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  <c r="R1698" s="46"/>
      <c r="S1698" s="46"/>
      <c r="T1698" s="46"/>
      <c r="U1698" s="46"/>
      <c r="V1698" s="46"/>
      <c r="W1698" s="46"/>
      <c r="X1698" s="46"/>
      <c r="Y1698" s="46"/>
      <c r="Z1698" s="46"/>
      <c r="AA1698" s="46"/>
      <c r="AB1698" s="46"/>
      <c r="AC1698" s="46"/>
      <c r="AD1698" s="46"/>
      <c r="AE1698" s="46"/>
      <c r="AF1698" s="46"/>
      <c r="AG1698" s="46"/>
      <c r="AH1698" s="65">
        <f>SUM(AK1697)</f>
        <v>270.98</v>
      </c>
      <c r="AI1698" s="66"/>
      <c r="AJ1698" s="66"/>
      <c r="AK1698" s="66"/>
      <c r="AL1698" s="66"/>
      <c r="AM1698" s="67"/>
    </row>
    <row r="1699" spans="1:39" ht="10.9" customHeight="1" x14ac:dyDescent="0.2">
      <c r="A1699" s="19"/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19"/>
      <c r="AM1699" s="19"/>
    </row>
    <row r="1700" spans="1:39" ht="24.2" customHeight="1" x14ac:dyDescent="0.2">
      <c r="A1700" s="24" t="s">
        <v>29</v>
      </c>
      <c r="B1700" s="25"/>
      <c r="C1700" s="25"/>
      <c r="D1700" s="25"/>
      <c r="E1700" s="25"/>
      <c r="F1700" s="25"/>
      <c r="G1700" s="25"/>
      <c r="H1700" s="26"/>
      <c r="I1700" s="24" t="s">
        <v>21</v>
      </c>
      <c r="J1700" s="26"/>
      <c r="K1700" s="28" t="s">
        <v>30</v>
      </c>
      <c r="L1700" s="29"/>
      <c r="M1700" s="29"/>
      <c r="N1700" s="29"/>
      <c r="O1700" s="29"/>
      <c r="P1700" s="30"/>
      <c r="Q1700" s="28" t="s">
        <v>31</v>
      </c>
      <c r="R1700" s="29"/>
      <c r="S1700" s="29"/>
      <c r="T1700" s="29"/>
      <c r="U1700" s="29"/>
      <c r="V1700" s="30"/>
      <c r="W1700" s="28" t="s">
        <v>32</v>
      </c>
      <c r="X1700" s="29"/>
      <c r="Y1700" s="29"/>
      <c r="Z1700" s="29"/>
      <c r="AA1700" s="29"/>
      <c r="AB1700" s="29"/>
      <c r="AC1700" s="30"/>
      <c r="AD1700" s="28" t="s">
        <v>26</v>
      </c>
      <c r="AE1700" s="29"/>
      <c r="AF1700" s="29"/>
      <c r="AG1700" s="29"/>
      <c r="AH1700" s="29"/>
      <c r="AI1700" s="29"/>
      <c r="AJ1700" s="30"/>
      <c r="AK1700" s="28" t="s">
        <v>27</v>
      </c>
      <c r="AL1700" s="29"/>
      <c r="AM1700" s="30"/>
    </row>
    <row r="1701" spans="1:39" ht="12.2" customHeight="1" x14ac:dyDescent="0.2">
      <c r="A1701" s="31" t="s">
        <v>35</v>
      </c>
      <c r="B1701" s="32"/>
      <c r="C1701" s="32"/>
      <c r="D1701" s="32"/>
      <c r="E1701" s="32"/>
      <c r="F1701" s="32"/>
      <c r="G1701" s="32"/>
      <c r="H1701" s="33"/>
      <c r="I1701" s="31" t="s">
        <v>36</v>
      </c>
      <c r="J1701" s="33"/>
      <c r="K1701" s="62">
        <v>7.38</v>
      </c>
      <c r="L1701" s="63"/>
      <c r="M1701" s="63"/>
      <c r="N1701" s="63"/>
      <c r="O1701" s="63"/>
      <c r="P1701" s="64"/>
      <c r="Q1701" s="34">
        <v>22.8</v>
      </c>
      <c r="R1701" s="35"/>
      <c r="S1701" s="35"/>
      <c r="T1701" s="35"/>
      <c r="U1701" s="35"/>
      <c r="V1701" s="36"/>
      <c r="W1701" s="37">
        <v>209.05</v>
      </c>
      <c r="X1701" s="38"/>
      <c r="Y1701" s="38"/>
      <c r="Z1701" s="38"/>
      <c r="AA1701" s="38"/>
      <c r="AB1701" s="38"/>
      <c r="AC1701" s="39"/>
      <c r="AD1701" s="40">
        <v>2</v>
      </c>
      <c r="AE1701" s="41"/>
      <c r="AF1701" s="41"/>
      <c r="AG1701" s="41"/>
      <c r="AH1701" s="41"/>
      <c r="AI1701" s="41"/>
      <c r="AJ1701" s="42"/>
      <c r="AK1701" s="43">
        <f>TRUNC(AD1701*Q1701,2)</f>
        <v>45.6</v>
      </c>
      <c r="AL1701" s="44"/>
      <c r="AM1701" s="45"/>
    </row>
    <row r="1702" spans="1:39" ht="12.2" customHeight="1" x14ac:dyDescent="0.2">
      <c r="A1702" s="46" t="s">
        <v>37</v>
      </c>
      <c r="B1702" s="46"/>
      <c r="C1702" s="46"/>
      <c r="D1702" s="46"/>
      <c r="E1702" s="46"/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  <c r="R1702" s="46"/>
      <c r="S1702" s="46"/>
      <c r="T1702" s="46"/>
      <c r="U1702" s="46"/>
      <c r="V1702" s="46"/>
      <c r="W1702" s="46"/>
      <c r="X1702" s="46"/>
      <c r="Y1702" s="46"/>
      <c r="Z1702" s="46"/>
      <c r="AA1702" s="46"/>
      <c r="AB1702" s="46"/>
      <c r="AC1702" s="46"/>
      <c r="AD1702" s="46"/>
      <c r="AE1702" s="46"/>
      <c r="AF1702" s="46"/>
      <c r="AG1702" s="46"/>
      <c r="AH1702" s="56">
        <f>SUM(AK1701)</f>
        <v>45.6</v>
      </c>
      <c r="AI1702" s="57"/>
      <c r="AJ1702" s="57"/>
      <c r="AK1702" s="57"/>
      <c r="AL1702" s="57"/>
      <c r="AM1702" s="58"/>
    </row>
    <row r="1703" spans="1:39" ht="10.9" customHeight="1" x14ac:dyDescent="0.2">
      <c r="A1703" s="19"/>
      <c r="B1703" s="19"/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19"/>
      <c r="AM1703" s="19"/>
    </row>
    <row r="1704" spans="1:39" ht="24.2" customHeight="1" x14ac:dyDescent="0.2">
      <c r="A1704" s="24" t="s">
        <v>38</v>
      </c>
      <c r="B1704" s="25"/>
      <c r="C1704" s="25"/>
      <c r="D1704" s="25"/>
      <c r="E1704" s="25"/>
      <c r="F1704" s="25"/>
      <c r="G1704" s="25"/>
      <c r="H1704" s="26"/>
      <c r="I1704" s="24" t="s">
        <v>21</v>
      </c>
      <c r="J1704" s="26"/>
      <c r="K1704" s="59" t="s">
        <v>39</v>
      </c>
      <c r="L1704" s="60"/>
      <c r="M1704" s="60"/>
      <c r="N1704" s="60"/>
      <c r="O1704" s="60"/>
      <c r="P1704" s="61"/>
      <c r="Q1704" s="59" t="s">
        <v>40</v>
      </c>
      <c r="R1704" s="60"/>
      <c r="S1704" s="60"/>
      <c r="T1704" s="61"/>
      <c r="U1704" s="59" t="s">
        <v>41</v>
      </c>
      <c r="V1704" s="60"/>
      <c r="W1704" s="60"/>
      <c r="X1704" s="61"/>
      <c r="Y1704" s="59" t="s">
        <v>42</v>
      </c>
      <c r="Z1704" s="60"/>
      <c r="AA1704" s="60"/>
      <c r="AB1704" s="60"/>
      <c r="AC1704" s="60"/>
      <c r="AD1704" s="61"/>
      <c r="AE1704" s="28" t="s">
        <v>43</v>
      </c>
      <c r="AF1704" s="29"/>
      <c r="AG1704" s="29"/>
      <c r="AH1704" s="29"/>
      <c r="AI1704" s="29"/>
      <c r="AJ1704" s="29"/>
      <c r="AK1704" s="29"/>
      <c r="AL1704" s="29"/>
      <c r="AM1704" s="30"/>
    </row>
    <row r="1705" spans="1:39" ht="12.2" customHeight="1" x14ac:dyDescent="0.2">
      <c r="A1705" s="46" t="s">
        <v>44</v>
      </c>
      <c r="B1705" s="46"/>
      <c r="C1705" s="46"/>
      <c r="D1705" s="46"/>
      <c r="E1705" s="46"/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  <c r="R1705" s="46"/>
      <c r="S1705" s="46"/>
      <c r="T1705" s="46"/>
      <c r="U1705" s="46"/>
      <c r="V1705" s="46"/>
      <c r="W1705" s="46"/>
      <c r="X1705" s="46"/>
      <c r="Y1705" s="46"/>
      <c r="Z1705" s="46"/>
      <c r="AA1705" s="46"/>
      <c r="AB1705" s="46"/>
      <c r="AC1705" s="46"/>
      <c r="AD1705" s="46"/>
      <c r="AE1705" s="46"/>
      <c r="AF1705" s="46"/>
      <c r="AG1705" s="46"/>
      <c r="AH1705" s="47">
        <v>0</v>
      </c>
      <c r="AI1705" s="48"/>
      <c r="AJ1705" s="48"/>
      <c r="AK1705" s="48"/>
      <c r="AL1705" s="48"/>
      <c r="AM1705" s="49"/>
    </row>
    <row r="1706" spans="1:39" ht="10.9" customHeight="1" x14ac:dyDescent="0.2">
      <c r="A1706" s="19"/>
      <c r="B1706" s="19"/>
      <c r="C1706" s="19"/>
      <c r="D1706" s="19"/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19"/>
      <c r="AM1706" s="19"/>
    </row>
    <row r="1707" spans="1:39" ht="12.2" customHeight="1" x14ac:dyDescent="0.2">
      <c r="A1707" s="50" t="s">
        <v>45</v>
      </c>
      <c r="B1707" s="51"/>
      <c r="C1707" s="51"/>
      <c r="D1707" s="51"/>
      <c r="E1707" s="51"/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  <c r="R1707" s="51"/>
      <c r="S1707" s="51"/>
      <c r="T1707" s="51"/>
      <c r="U1707" s="51"/>
      <c r="V1707" s="51"/>
      <c r="W1707" s="51"/>
      <c r="X1707" s="51"/>
      <c r="Y1707" s="51"/>
      <c r="Z1707" s="52"/>
      <c r="AA1707" s="65">
        <f>SUM(AH1698,AH1702,AH1705)</f>
        <v>316.58000000000004</v>
      </c>
      <c r="AB1707" s="66"/>
      <c r="AC1707" s="66"/>
      <c r="AD1707" s="66"/>
      <c r="AE1707" s="66"/>
      <c r="AF1707" s="66"/>
      <c r="AG1707" s="66"/>
      <c r="AH1707" s="66"/>
      <c r="AI1707" s="66"/>
      <c r="AJ1707" s="66"/>
      <c r="AK1707" s="66"/>
      <c r="AL1707" s="66"/>
      <c r="AM1707" s="67"/>
    </row>
    <row r="1708" spans="1:39" ht="12.2" customHeight="1" x14ac:dyDescent="0.2">
      <c r="A1708" s="50" t="s">
        <v>46</v>
      </c>
      <c r="B1708" s="51"/>
      <c r="C1708" s="51"/>
      <c r="D1708" s="51"/>
      <c r="E1708" s="51"/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  <c r="R1708" s="51"/>
      <c r="S1708" s="51"/>
      <c r="T1708" s="51"/>
      <c r="U1708" s="51"/>
      <c r="V1708" s="51"/>
      <c r="W1708" s="51"/>
      <c r="X1708" s="51"/>
      <c r="Y1708" s="51"/>
      <c r="Z1708" s="52"/>
      <c r="AA1708" s="105">
        <v>225</v>
      </c>
      <c r="AB1708" s="106"/>
      <c r="AC1708" s="106"/>
      <c r="AD1708" s="106"/>
      <c r="AE1708" s="106"/>
      <c r="AF1708" s="106"/>
      <c r="AG1708" s="106"/>
      <c r="AH1708" s="106"/>
      <c r="AI1708" s="106"/>
      <c r="AJ1708" s="106"/>
      <c r="AK1708" s="106"/>
      <c r="AL1708" s="106"/>
      <c r="AM1708" s="107"/>
    </row>
    <row r="1709" spans="1:39" ht="12.2" customHeight="1" x14ac:dyDescent="0.2">
      <c r="A1709" s="50" t="s">
        <v>47</v>
      </c>
      <c r="B1709" s="51"/>
      <c r="C1709" s="51"/>
      <c r="D1709" s="51"/>
      <c r="E1709" s="51"/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  <c r="R1709" s="51"/>
      <c r="S1709" s="51"/>
      <c r="T1709" s="51"/>
      <c r="U1709" s="51"/>
      <c r="V1709" s="51"/>
      <c r="W1709" s="51"/>
      <c r="X1709" s="51"/>
      <c r="Y1709" s="51"/>
      <c r="Z1709" s="52"/>
      <c r="AA1709" s="47">
        <f>TRUNC(AA1707/AA1708,2)</f>
        <v>1.4</v>
      </c>
      <c r="AB1709" s="48"/>
      <c r="AC1709" s="48"/>
      <c r="AD1709" s="48"/>
      <c r="AE1709" s="48"/>
      <c r="AF1709" s="48"/>
      <c r="AG1709" s="48"/>
      <c r="AH1709" s="48"/>
      <c r="AI1709" s="48"/>
      <c r="AJ1709" s="48"/>
      <c r="AK1709" s="48"/>
      <c r="AL1709" s="48"/>
      <c r="AM1709" s="49"/>
    </row>
    <row r="1710" spans="1:39" ht="10.9" customHeight="1" x14ac:dyDescent="0.2">
      <c r="A1710" s="19"/>
      <c r="B1710" s="19"/>
      <c r="C1710" s="19"/>
      <c r="D1710" s="19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</row>
    <row r="1711" spans="1:39" ht="24.2" customHeight="1" x14ac:dyDescent="0.2">
      <c r="A1711" s="24" t="s">
        <v>48</v>
      </c>
      <c r="B1711" s="25"/>
      <c r="C1711" s="25"/>
      <c r="D1711" s="25"/>
      <c r="E1711" s="25"/>
      <c r="F1711" s="25"/>
      <c r="G1711" s="25"/>
      <c r="H1711" s="25"/>
      <c r="I1711" s="25"/>
      <c r="J1711" s="25"/>
      <c r="K1711" s="26"/>
      <c r="L1711" s="24" t="s">
        <v>21</v>
      </c>
      <c r="M1711" s="25"/>
      <c r="N1711" s="25"/>
      <c r="O1711" s="26"/>
      <c r="P1711" s="59" t="s">
        <v>49</v>
      </c>
      <c r="Q1711" s="60"/>
      <c r="R1711" s="60"/>
      <c r="S1711" s="61"/>
      <c r="T1711" s="28" t="s">
        <v>50</v>
      </c>
      <c r="U1711" s="29"/>
      <c r="V1711" s="29"/>
      <c r="W1711" s="29"/>
      <c r="X1711" s="29"/>
      <c r="Y1711" s="29"/>
      <c r="Z1711" s="29"/>
      <c r="AA1711" s="30"/>
      <c r="AB1711" s="28" t="s">
        <v>26</v>
      </c>
      <c r="AC1711" s="29"/>
      <c r="AD1711" s="29"/>
      <c r="AE1711" s="29"/>
      <c r="AF1711" s="29"/>
      <c r="AG1711" s="29"/>
      <c r="AH1711" s="29"/>
      <c r="AI1711" s="29"/>
      <c r="AJ1711" s="30"/>
      <c r="AK1711" s="28" t="s">
        <v>50</v>
      </c>
      <c r="AL1711" s="29"/>
      <c r="AM1711" s="30"/>
    </row>
    <row r="1712" spans="1:39" ht="12.2" customHeight="1" x14ac:dyDescent="0.2">
      <c r="A1712" s="46" t="s">
        <v>57</v>
      </c>
      <c r="B1712" s="46"/>
      <c r="C1712" s="46"/>
      <c r="D1712" s="46"/>
      <c r="E1712" s="46"/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  <c r="R1712" s="46"/>
      <c r="S1712" s="46"/>
      <c r="T1712" s="46"/>
      <c r="U1712" s="46"/>
      <c r="V1712" s="46"/>
      <c r="W1712" s="46"/>
      <c r="X1712" s="46"/>
      <c r="Y1712" s="46"/>
      <c r="Z1712" s="46"/>
      <c r="AA1712" s="46"/>
      <c r="AB1712" s="46"/>
      <c r="AC1712" s="46"/>
      <c r="AD1712" s="46"/>
      <c r="AE1712" s="46"/>
      <c r="AF1712" s="46"/>
      <c r="AG1712" s="46"/>
      <c r="AH1712" s="47">
        <v>0</v>
      </c>
      <c r="AI1712" s="48"/>
      <c r="AJ1712" s="48"/>
      <c r="AK1712" s="48"/>
      <c r="AL1712" s="48"/>
      <c r="AM1712" s="49"/>
    </row>
    <row r="1713" spans="1:43" ht="10.9" customHeight="1" x14ac:dyDescent="0.2">
      <c r="A1713" s="19"/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</row>
    <row r="1714" spans="1:43" ht="24.2" customHeight="1" x14ac:dyDescent="0.2">
      <c r="A1714" s="24" t="s">
        <v>58</v>
      </c>
      <c r="B1714" s="25"/>
      <c r="C1714" s="25"/>
      <c r="D1714" s="25"/>
      <c r="E1714" s="25"/>
      <c r="F1714" s="25"/>
      <c r="G1714" s="25"/>
      <c r="H1714" s="25"/>
      <c r="I1714" s="25"/>
      <c r="J1714" s="25"/>
      <c r="K1714" s="26"/>
      <c r="L1714" s="24" t="s">
        <v>21</v>
      </c>
      <c r="M1714" s="25"/>
      <c r="N1714" s="25"/>
      <c r="O1714" s="26"/>
      <c r="P1714" s="59" t="s">
        <v>49</v>
      </c>
      <c r="Q1714" s="60"/>
      <c r="R1714" s="60"/>
      <c r="S1714" s="61"/>
      <c r="T1714" s="28" t="s">
        <v>50</v>
      </c>
      <c r="U1714" s="29"/>
      <c r="V1714" s="29"/>
      <c r="W1714" s="29"/>
      <c r="X1714" s="29"/>
      <c r="Y1714" s="29"/>
      <c r="Z1714" s="29"/>
      <c r="AA1714" s="30"/>
      <c r="AB1714" s="28" t="s">
        <v>26</v>
      </c>
      <c r="AC1714" s="29"/>
      <c r="AD1714" s="29"/>
      <c r="AE1714" s="29"/>
      <c r="AF1714" s="29"/>
      <c r="AG1714" s="29"/>
      <c r="AH1714" s="29"/>
      <c r="AI1714" s="29"/>
      <c r="AJ1714" s="30"/>
      <c r="AK1714" s="28" t="s">
        <v>50</v>
      </c>
      <c r="AL1714" s="29"/>
      <c r="AM1714" s="30"/>
    </row>
    <row r="1715" spans="1:43" ht="12.2" customHeight="1" x14ac:dyDescent="0.2">
      <c r="A1715" s="46" t="s">
        <v>59</v>
      </c>
      <c r="B1715" s="46"/>
      <c r="C1715" s="46"/>
      <c r="D1715" s="46"/>
      <c r="E1715" s="46"/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  <c r="R1715" s="46"/>
      <c r="S1715" s="46"/>
      <c r="T1715" s="46"/>
      <c r="U1715" s="46"/>
      <c r="V1715" s="46"/>
      <c r="W1715" s="46"/>
      <c r="X1715" s="46"/>
      <c r="Y1715" s="46"/>
      <c r="Z1715" s="46"/>
      <c r="AA1715" s="46"/>
      <c r="AB1715" s="46"/>
      <c r="AC1715" s="46"/>
      <c r="AD1715" s="46"/>
      <c r="AE1715" s="46"/>
      <c r="AF1715" s="46"/>
      <c r="AG1715" s="46"/>
      <c r="AH1715" s="47">
        <v>0</v>
      </c>
      <c r="AI1715" s="48"/>
      <c r="AJ1715" s="48"/>
      <c r="AK1715" s="48"/>
      <c r="AL1715" s="48"/>
      <c r="AM1715" s="49"/>
    </row>
    <row r="1716" spans="1:43" ht="10.9" customHeight="1" x14ac:dyDescent="0.2">
      <c r="A1716" s="19"/>
      <c r="B1716" s="19"/>
      <c r="C1716" s="19"/>
      <c r="D1716" s="19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</row>
    <row r="1717" spans="1:43" ht="24.2" customHeight="1" x14ac:dyDescent="0.2">
      <c r="A1717" s="24" t="s">
        <v>60</v>
      </c>
      <c r="B1717" s="25"/>
      <c r="C1717" s="25"/>
      <c r="D1717" s="25"/>
      <c r="E1717" s="25"/>
      <c r="F1717" s="25"/>
      <c r="G1717" s="26"/>
      <c r="H1717" s="24" t="s">
        <v>21</v>
      </c>
      <c r="I1717" s="26"/>
      <c r="J1717" s="59" t="s">
        <v>49</v>
      </c>
      <c r="K1717" s="60"/>
      <c r="L1717" s="61"/>
      <c r="M1717" s="28" t="s">
        <v>61</v>
      </c>
      <c r="N1717" s="29"/>
      <c r="O1717" s="29"/>
      <c r="P1717" s="29"/>
      <c r="Q1717" s="29"/>
      <c r="R1717" s="29"/>
      <c r="S1717" s="30"/>
      <c r="T1717" s="28" t="s">
        <v>62</v>
      </c>
      <c r="U1717" s="29"/>
      <c r="V1717" s="29"/>
      <c r="W1717" s="30"/>
      <c r="X1717" s="28" t="s">
        <v>63</v>
      </c>
      <c r="Y1717" s="30"/>
      <c r="Z1717" s="28" t="s">
        <v>64</v>
      </c>
      <c r="AA1717" s="29"/>
      <c r="AB1717" s="30"/>
      <c r="AC1717" s="28" t="s">
        <v>43</v>
      </c>
      <c r="AD1717" s="29"/>
      <c r="AE1717" s="29"/>
      <c r="AF1717" s="29"/>
      <c r="AG1717" s="30"/>
      <c r="AH1717" s="28" t="s">
        <v>26</v>
      </c>
      <c r="AI1717" s="29"/>
      <c r="AJ1717" s="29"/>
      <c r="AK1717" s="29"/>
      <c r="AL1717" s="30"/>
      <c r="AM1717" s="3" t="s">
        <v>65</v>
      </c>
    </row>
    <row r="1718" spans="1:43" ht="12.2" customHeight="1" x14ac:dyDescent="0.2">
      <c r="A1718" s="46" t="s">
        <v>66</v>
      </c>
      <c r="B1718" s="46"/>
      <c r="C1718" s="46"/>
      <c r="D1718" s="46"/>
      <c r="E1718" s="46"/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  <c r="R1718" s="46"/>
      <c r="S1718" s="46"/>
      <c r="T1718" s="46"/>
      <c r="U1718" s="46"/>
      <c r="V1718" s="46"/>
      <c r="W1718" s="46"/>
      <c r="X1718" s="46"/>
      <c r="Y1718" s="46"/>
      <c r="Z1718" s="46"/>
      <c r="AA1718" s="46"/>
      <c r="AB1718" s="46"/>
      <c r="AC1718" s="46"/>
      <c r="AD1718" s="46"/>
      <c r="AE1718" s="46"/>
      <c r="AF1718" s="46"/>
      <c r="AG1718" s="46"/>
      <c r="AH1718" s="47">
        <v>0</v>
      </c>
      <c r="AI1718" s="48"/>
      <c r="AJ1718" s="48"/>
      <c r="AK1718" s="48"/>
      <c r="AL1718" s="48"/>
      <c r="AM1718" s="49"/>
    </row>
    <row r="1719" spans="1:43" ht="10.9" customHeight="1" x14ac:dyDescent="0.2">
      <c r="A1719" s="19"/>
      <c r="B1719" s="19"/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</row>
    <row r="1720" spans="1:43" ht="12.2" customHeight="1" x14ac:dyDescent="0.2">
      <c r="A1720" s="50" t="s">
        <v>67</v>
      </c>
      <c r="B1720" s="51"/>
      <c r="C1720" s="51"/>
      <c r="D1720" s="51"/>
      <c r="E1720" s="51"/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  <c r="R1720" s="51"/>
      <c r="S1720" s="51"/>
      <c r="T1720" s="51"/>
      <c r="U1720" s="51"/>
      <c r="V1720" s="51"/>
      <c r="W1720" s="51"/>
      <c r="X1720" s="51"/>
      <c r="Y1720" s="51"/>
      <c r="Z1720" s="51"/>
      <c r="AA1720" s="51"/>
      <c r="AB1720" s="51"/>
      <c r="AC1720" s="51"/>
      <c r="AD1720" s="51"/>
      <c r="AE1720" s="51"/>
      <c r="AF1720" s="51"/>
      <c r="AG1720" s="52"/>
      <c r="AH1720" s="96">
        <f>SUM(AA1709,AH1712,AH1715,AH1718)</f>
        <v>1.4</v>
      </c>
      <c r="AI1720" s="97"/>
      <c r="AJ1720" s="97"/>
      <c r="AK1720" s="97"/>
      <c r="AL1720" s="97"/>
      <c r="AM1720" s="98"/>
      <c r="AQ1720" s="11"/>
    </row>
    <row r="1721" spans="1:43" ht="12.2" customHeight="1" x14ac:dyDescent="0.2">
      <c r="A1721" s="7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9" t="s">
        <v>421</v>
      </c>
      <c r="AD1721" s="77">
        <f>[1]BDI!$L$10</f>
        <v>0.20230000000000001</v>
      </c>
      <c r="AE1721" s="77"/>
      <c r="AF1721" s="77"/>
      <c r="AG1721" s="78"/>
      <c r="AH1721" s="74">
        <f>IF(AD1721=0,0,TRUNC(AH1720*AD1721,2))</f>
        <v>0.28000000000000003</v>
      </c>
      <c r="AI1721" s="75"/>
      <c r="AJ1721" s="75"/>
      <c r="AK1721" s="75"/>
      <c r="AL1721" s="75"/>
      <c r="AM1721" s="76"/>
    </row>
    <row r="1722" spans="1:43" ht="12.2" customHeight="1" x14ac:dyDescent="0.2">
      <c r="A1722" s="50" t="s">
        <v>68</v>
      </c>
      <c r="B1722" s="51"/>
      <c r="C1722" s="51"/>
      <c r="D1722" s="51"/>
      <c r="E1722" s="51"/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  <c r="R1722" s="51"/>
      <c r="S1722" s="51"/>
      <c r="T1722" s="51"/>
      <c r="U1722" s="51"/>
      <c r="V1722" s="51"/>
      <c r="W1722" s="51"/>
      <c r="X1722" s="51"/>
      <c r="Y1722" s="51"/>
      <c r="Z1722" s="51"/>
      <c r="AA1722" s="51"/>
      <c r="AB1722" s="51"/>
      <c r="AC1722" s="51"/>
      <c r="AD1722" s="51"/>
      <c r="AE1722" s="51"/>
      <c r="AF1722" s="51"/>
      <c r="AG1722" s="52"/>
      <c r="AH1722" s="74">
        <f>AH1721+AH1720</f>
        <v>1.68</v>
      </c>
      <c r="AI1722" s="75"/>
      <c r="AJ1722" s="75"/>
      <c r="AK1722" s="75"/>
      <c r="AL1722" s="75"/>
      <c r="AM1722" s="76"/>
    </row>
    <row r="1723" spans="1:43" ht="10.9" customHeight="1" x14ac:dyDescent="0.2">
      <c r="A1723" s="19"/>
      <c r="B1723" s="19"/>
      <c r="C1723" s="19"/>
      <c r="D1723" s="19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19"/>
      <c r="AM1723" s="19"/>
    </row>
    <row r="1724" spans="1:43" ht="10.35" customHeight="1" x14ac:dyDescent="0.2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</row>
    <row r="1725" spans="1:43" ht="10.9" customHeight="1" x14ac:dyDescent="0.2">
      <c r="A1725" s="19"/>
      <c r="B1725" s="19"/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</row>
    <row r="1726" spans="1:43" ht="36.200000000000003" customHeight="1" x14ac:dyDescent="0.2">
      <c r="A1726" s="20" t="s">
        <v>357</v>
      </c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1" t="s">
        <v>136</v>
      </c>
      <c r="AB1726" s="21"/>
      <c r="AC1726" s="21"/>
      <c r="AD1726" s="21"/>
      <c r="AE1726" s="21"/>
      <c r="AF1726" s="21"/>
      <c r="AG1726" s="21"/>
      <c r="AH1726" s="21"/>
      <c r="AI1726" s="21"/>
      <c r="AJ1726" s="21"/>
      <c r="AK1726" s="21"/>
      <c r="AL1726" s="21"/>
      <c r="AM1726" s="21"/>
    </row>
    <row r="1727" spans="1:43" ht="12.2" customHeight="1" x14ac:dyDescent="0.2">
      <c r="A1727" s="22" t="s">
        <v>358</v>
      </c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3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</row>
    <row r="1728" spans="1:43" ht="10.9" customHeight="1" x14ac:dyDescent="0.2">
      <c r="A1728" s="19"/>
      <c r="B1728" s="19"/>
      <c r="C1728" s="19"/>
      <c r="D1728" s="19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</row>
    <row r="1729" spans="1:39" ht="24.2" customHeight="1" x14ac:dyDescent="0.2">
      <c r="A1729" s="24" t="s">
        <v>20</v>
      </c>
      <c r="B1729" s="25"/>
      <c r="C1729" s="25"/>
      <c r="D1729" s="25"/>
      <c r="E1729" s="25"/>
      <c r="F1729" s="25"/>
      <c r="G1729" s="25"/>
      <c r="H1729" s="26"/>
      <c r="I1729" s="24" t="s">
        <v>21</v>
      </c>
      <c r="J1729" s="26"/>
      <c r="K1729" s="28" t="s">
        <v>22</v>
      </c>
      <c r="L1729" s="29"/>
      <c r="M1729" s="29"/>
      <c r="N1729" s="30"/>
      <c r="O1729" s="28" t="s">
        <v>23</v>
      </c>
      <c r="P1729" s="29"/>
      <c r="Q1729" s="29"/>
      <c r="R1729" s="30"/>
      <c r="S1729" s="28" t="s">
        <v>24</v>
      </c>
      <c r="T1729" s="29"/>
      <c r="U1729" s="29"/>
      <c r="V1729" s="29"/>
      <c r="W1729" s="29"/>
      <c r="X1729" s="30"/>
      <c r="Y1729" s="28" t="s">
        <v>25</v>
      </c>
      <c r="Z1729" s="29"/>
      <c r="AA1729" s="29"/>
      <c r="AB1729" s="29"/>
      <c r="AC1729" s="29"/>
      <c r="AD1729" s="29"/>
      <c r="AE1729" s="30"/>
      <c r="AF1729" s="28" t="s">
        <v>26</v>
      </c>
      <c r="AG1729" s="29"/>
      <c r="AH1729" s="29"/>
      <c r="AI1729" s="29"/>
      <c r="AJ1729" s="30"/>
      <c r="AK1729" s="28" t="s">
        <v>27</v>
      </c>
      <c r="AL1729" s="29"/>
      <c r="AM1729" s="30"/>
    </row>
    <row r="1730" spans="1:39" ht="12.2" customHeight="1" x14ac:dyDescent="0.2">
      <c r="A1730" s="46" t="s">
        <v>28</v>
      </c>
      <c r="B1730" s="46"/>
      <c r="C1730" s="46"/>
      <c r="D1730" s="46"/>
      <c r="E1730" s="46"/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  <c r="R1730" s="46"/>
      <c r="S1730" s="46"/>
      <c r="T1730" s="46"/>
      <c r="U1730" s="46"/>
      <c r="V1730" s="46"/>
      <c r="W1730" s="46"/>
      <c r="X1730" s="46"/>
      <c r="Y1730" s="46"/>
      <c r="Z1730" s="46"/>
      <c r="AA1730" s="46"/>
      <c r="AB1730" s="46"/>
      <c r="AC1730" s="46"/>
      <c r="AD1730" s="46"/>
      <c r="AE1730" s="46"/>
      <c r="AF1730" s="46"/>
      <c r="AG1730" s="46"/>
      <c r="AH1730" s="47">
        <v>0</v>
      </c>
      <c r="AI1730" s="48"/>
      <c r="AJ1730" s="48"/>
      <c r="AK1730" s="48"/>
      <c r="AL1730" s="48"/>
      <c r="AM1730" s="49"/>
    </row>
    <row r="1731" spans="1:39" ht="10.9" customHeight="1" x14ac:dyDescent="0.2">
      <c r="A1731" s="19"/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</row>
    <row r="1732" spans="1:39" ht="24.2" customHeight="1" x14ac:dyDescent="0.2">
      <c r="A1732" s="24" t="s">
        <v>29</v>
      </c>
      <c r="B1732" s="25"/>
      <c r="C1732" s="25"/>
      <c r="D1732" s="25"/>
      <c r="E1732" s="25"/>
      <c r="F1732" s="25"/>
      <c r="G1732" s="25"/>
      <c r="H1732" s="26"/>
      <c r="I1732" s="24" t="s">
        <v>21</v>
      </c>
      <c r="J1732" s="26"/>
      <c r="K1732" s="28" t="s">
        <v>30</v>
      </c>
      <c r="L1732" s="29"/>
      <c r="M1732" s="29"/>
      <c r="N1732" s="29"/>
      <c r="O1732" s="29"/>
      <c r="P1732" s="30"/>
      <c r="Q1732" s="28" t="s">
        <v>31</v>
      </c>
      <c r="R1732" s="29"/>
      <c r="S1732" s="29"/>
      <c r="T1732" s="29"/>
      <c r="U1732" s="29"/>
      <c r="V1732" s="30"/>
      <c r="W1732" s="28" t="s">
        <v>32</v>
      </c>
      <c r="X1732" s="29"/>
      <c r="Y1732" s="29"/>
      <c r="Z1732" s="29"/>
      <c r="AA1732" s="29"/>
      <c r="AB1732" s="29"/>
      <c r="AC1732" s="30"/>
      <c r="AD1732" s="28" t="s">
        <v>26</v>
      </c>
      <c r="AE1732" s="29"/>
      <c r="AF1732" s="29"/>
      <c r="AG1732" s="29"/>
      <c r="AH1732" s="29"/>
      <c r="AI1732" s="29"/>
      <c r="AJ1732" s="30"/>
      <c r="AK1732" s="28" t="s">
        <v>27</v>
      </c>
      <c r="AL1732" s="29"/>
      <c r="AM1732" s="30"/>
    </row>
    <row r="1733" spans="1:39" ht="12.2" customHeight="1" x14ac:dyDescent="0.2">
      <c r="A1733" s="31" t="s">
        <v>35</v>
      </c>
      <c r="B1733" s="32"/>
      <c r="C1733" s="32"/>
      <c r="D1733" s="32"/>
      <c r="E1733" s="32"/>
      <c r="F1733" s="32"/>
      <c r="G1733" s="32"/>
      <c r="H1733" s="33"/>
      <c r="I1733" s="31" t="s">
        <v>36</v>
      </c>
      <c r="J1733" s="33"/>
      <c r="K1733" s="62">
        <v>7.38</v>
      </c>
      <c r="L1733" s="63"/>
      <c r="M1733" s="63"/>
      <c r="N1733" s="63"/>
      <c r="O1733" s="63"/>
      <c r="P1733" s="64"/>
      <c r="Q1733" s="34">
        <v>22.8</v>
      </c>
      <c r="R1733" s="35"/>
      <c r="S1733" s="35"/>
      <c r="T1733" s="35"/>
      <c r="U1733" s="35"/>
      <c r="V1733" s="36"/>
      <c r="W1733" s="37">
        <v>209.05</v>
      </c>
      <c r="X1733" s="38"/>
      <c r="Y1733" s="38"/>
      <c r="Z1733" s="38"/>
      <c r="AA1733" s="38"/>
      <c r="AB1733" s="38"/>
      <c r="AC1733" s="39"/>
      <c r="AD1733" s="40">
        <v>3</v>
      </c>
      <c r="AE1733" s="41"/>
      <c r="AF1733" s="41"/>
      <c r="AG1733" s="41"/>
      <c r="AH1733" s="41"/>
      <c r="AI1733" s="41"/>
      <c r="AJ1733" s="42"/>
      <c r="AK1733" s="43">
        <f>TRUNC(AD1733*Q1733,2)</f>
        <v>68.400000000000006</v>
      </c>
      <c r="AL1733" s="44"/>
      <c r="AM1733" s="45"/>
    </row>
    <row r="1734" spans="1:39" ht="12.2" customHeight="1" x14ac:dyDescent="0.2">
      <c r="A1734" s="46" t="s">
        <v>37</v>
      </c>
      <c r="B1734" s="46"/>
      <c r="C1734" s="46"/>
      <c r="D1734" s="46"/>
      <c r="E1734" s="46"/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  <c r="R1734" s="46"/>
      <c r="S1734" s="46"/>
      <c r="T1734" s="46"/>
      <c r="U1734" s="46"/>
      <c r="V1734" s="46"/>
      <c r="W1734" s="46"/>
      <c r="X1734" s="46"/>
      <c r="Y1734" s="46"/>
      <c r="Z1734" s="46"/>
      <c r="AA1734" s="46"/>
      <c r="AB1734" s="46"/>
      <c r="AC1734" s="46"/>
      <c r="AD1734" s="46"/>
      <c r="AE1734" s="46"/>
      <c r="AF1734" s="46"/>
      <c r="AG1734" s="46"/>
      <c r="AH1734" s="56">
        <f>SUM(AK1733)</f>
        <v>68.400000000000006</v>
      </c>
      <c r="AI1734" s="57"/>
      <c r="AJ1734" s="57"/>
      <c r="AK1734" s="57"/>
      <c r="AL1734" s="57"/>
      <c r="AM1734" s="58"/>
    </row>
    <row r="1735" spans="1:39" ht="10.9" customHeight="1" x14ac:dyDescent="0.2">
      <c r="A1735" s="19"/>
      <c r="B1735" s="19"/>
      <c r="C1735" s="19"/>
      <c r="D1735" s="19"/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19"/>
      <c r="AM1735" s="19"/>
    </row>
    <row r="1736" spans="1:39" ht="24.2" customHeight="1" x14ac:dyDescent="0.2">
      <c r="A1736" s="24" t="s">
        <v>38</v>
      </c>
      <c r="B1736" s="25"/>
      <c r="C1736" s="25"/>
      <c r="D1736" s="25"/>
      <c r="E1736" s="25"/>
      <c r="F1736" s="25"/>
      <c r="G1736" s="25"/>
      <c r="H1736" s="26"/>
      <c r="I1736" s="24" t="s">
        <v>21</v>
      </c>
      <c r="J1736" s="26"/>
      <c r="K1736" s="59" t="s">
        <v>39</v>
      </c>
      <c r="L1736" s="60"/>
      <c r="M1736" s="60"/>
      <c r="N1736" s="60"/>
      <c r="O1736" s="60"/>
      <c r="P1736" s="61"/>
      <c r="Q1736" s="59" t="s">
        <v>40</v>
      </c>
      <c r="R1736" s="60"/>
      <c r="S1736" s="60"/>
      <c r="T1736" s="61"/>
      <c r="U1736" s="59" t="s">
        <v>41</v>
      </c>
      <c r="V1736" s="60"/>
      <c r="W1736" s="60"/>
      <c r="X1736" s="61"/>
      <c r="Y1736" s="59" t="s">
        <v>42</v>
      </c>
      <c r="Z1736" s="60"/>
      <c r="AA1736" s="60"/>
      <c r="AB1736" s="60"/>
      <c r="AC1736" s="60"/>
      <c r="AD1736" s="61"/>
      <c r="AE1736" s="28" t="s">
        <v>43</v>
      </c>
      <c r="AF1736" s="29"/>
      <c r="AG1736" s="29"/>
      <c r="AH1736" s="29"/>
      <c r="AI1736" s="29"/>
      <c r="AJ1736" s="29"/>
      <c r="AK1736" s="29"/>
      <c r="AL1736" s="29"/>
      <c r="AM1736" s="30"/>
    </row>
    <row r="1737" spans="1:39" ht="12.2" customHeight="1" x14ac:dyDescent="0.2">
      <c r="A1737" s="46" t="s">
        <v>44</v>
      </c>
      <c r="B1737" s="46"/>
      <c r="C1737" s="46"/>
      <c r="D1737" s="46"/>
      <c r="E1737" s="46"/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  <c r="R1737" s="46"/>
      <c r="S1737" s="46"/>
      <c r="T1737" s="46"/>
      <c r="U1737" s="46"/>
      <c r="V1737" s="46"/>
      <c r="W1737" s="46"/>
      <c r="X1737" s="46"/>
      <c r="Y1737" s="46"/>
      <c r="Z1737" s="46"/>
      <c r="AA1737" s="46"/>
      <c r="AB1737" s="46"/>
      <c r="AC1737" s="46"/>
      <c r="AD1737" s="46"/>
      <c r="AE1737" s="46"/>
      <c r="AF1737" s="46"/>
      <c r="AG1737" s="46"/>
      <c r="AH1737" s="47">
        <v>0</v>
      </c>
      <c r="AI1737" s="48"/>
      <c r="AJ1737" s="48"/>
      <c r="AK1737" s="48"/>
      <c r="AL1737" s="48"/>
      <c r="AM1737" s="49"/>
    </row>
    <row r="1738" spans="1:39" ht="10.9" customHeight="1" x14ac:dyDescent="0.2">
      <c r="A1738" s="19"/>
      <c r="B1738" s="19"/>
      <c r="C1738" s="19"/>
      <c r="D1738" s="19"/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19"/>
      <c r="AM1738" s="19"/>
    </row>
    <row r="1739" spans="1:39" ht="12.2" customHeight="1" x14ac:dyDescent="0.2">
      <c r="A1739" s="50" t="s">
        <v>45</v>
      </c>
      <c r="B1739" s="51"/>
      <c r="C1739" s="51"/>
      <c r="D1739" s="51"/>
      <c r="E1739" s="51"/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  <c r="R1739" s="51"/>
      <c r="S1739" s="51"/>
      <c r="T1739" s="51"/>
      <c r="U1739" s="51"/>
      <c r="V1739" s="51"/>
      <c r="W1739" s="51"/>
      <c r="X1739" s="51"/>
      <c r="Y1739" s="51"/>
      <c r="Z1739" s="52"/>
      <c r="AA1739" s="56">
        <f>SUM(AH1737,AH1734,AH1730)</f>
        <v>68.400000000000006</v>
      </c>
      <c r="AB1739" s="57"/>
      <c r="AC1739" s="57"/>
      <c r="AD1739" s="57"/>
      <c r="AE1739" s="57"/>
      <c r="AF1739" s="57"/>
      <c r="AG1739" s="57"/>
      <c r="AH1739" s="57"/>
      <c r="AI1739" s="57"/>
      <c r="AJ1739" s="57"/>
      <c r="AK1739" s="57"/>
      <c r="AL1739" s="57"/>
      <c r="AM1739" s="58"/>
    </row>
    <row r="1740" spans="1:39" ht="12.2" customHeight="1" x14ac:dyDescent="0.2">
      <c r="A1740" s="50" t="s">
        <v>46</v>
      </c>
      <c r="B1740" s="51"/>
      <c r="C1740" s="51"/>
      <c r="D1740" s="51"/>
      <c r="E1740" s="51"/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  <c r="R1740" s="51"/>
      <c r="S1740" s="51"/>
      <c r="T1740" s="51"/>
      <c r="U1740" s="51"/>
      <c r="V1740" s="51"/>
      <c r="W1740" s="51"/>
      <c r="X1740" s="51"/>
      <c r="Y1740" s="51"/>
      <c r="Z1740" s="52"/>
      <c r="AA1740" s="53">
        <v>0.95479999999999998</v>
      </c>
      <c r="AB1740" s="54"/>
      <c r="AC1740" s="54"/>
      <c r="AD1740" s="54"/>
      <c r="AE1740" s="54"/>
      <c r="AF1740" s="54"/>
      <c r="AG1740" s="54"/>
      <c r="AH1740" s="54"/>
      <c r="AI1740" s="54"/>
      <c r="AJ1740" s="54"/>
      <c r="AK1740" s="54"/>
      <c r="AL1740" s="54"/>
      <c r="AM1740" s="55"/>
    </row>
    <row r="1741" spans="1:39" ht="12.2" customHeight="1" x14ac:dyDescent="0.2">
      <c r="A1741" s="50" t="s">
        <v>47</v>
      </c>
      <c r="B1741" s="51"/>
      <c r="C1741" s="51"/>
      <c r="D1741" s="51"/>
      <c r="E1741" s="51"/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  <c r="R1741" s="51"/>
      <c r="S1741" s="51"/>
      <c r="T1741" s="51"/>
      <c r="U1741" s="51"/>
      <c r="V1741" s="51"/>
      <c r="W1741" s="51"/>
      <c r="X1741" s="51"/>
      <c r="Y1741" s="51"/>
      <c r="Z1741" s="52"/>
      <c r="AA1741" s="56">
        <f>TRUNC(AA1739/AA1740,2)</f>
        <v>71.63</v>
      </c>
      <c r="AB1741" s="57"/>
      <c r="AC1741" s="57"/>
      <c r="AD1741" s="57"/>
      <c r="AE1741" s="57"/>
      <c r="AF1741" s="57"/>
      <c r="AG1741" s="57"/>
      <c r="AH1741" s="57"/>
      <c r="AI1741" s="57"/>
      <c r="AJ1741" s="57"/>
      <c r="AK1741" s="57"/>
      <c r="AL1741" s="57"/>
      <c r="AM1741" s="58"/>
    </row>
    <row r="1742" spans="1:39" ht="10.9" customHeight="1" x14ac:dyDescent="0.2">
      <c r="A1742" s="19"/>
      <c r="B1742" s="19"/>
      <c r="C1742" s="19"/>
      <c r="D1742" s="19"/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19"/>
      <c r="AM1742" s="19"/>
    </row>
    <row r="1743" spans="1:39" ht="24.2" customHeight="1" x14ac:dyDescent="0.2">
      <c r="A1743" s="24" t="s">
        <v>48</v>
      </c>
      <c r="B1743" s="25"/>
      <c r="C1743" s="25"/>
      <c r="D1743" s="25"/>
      <c r="E1743" s="25"/>
      <c r="F1743" s="25"/>
      <c r="G1743" s="25"/>
      <c r="H1743" s="25"/>
      <c r="I1743" s="25"/>
      <c r="J1743" s="25"/>
      <c r="K1743" s="26"/>
      <c r="L1743" s="24" t="s">
        <v>21</v>
      </c>
      <c r="M1743" s="25"/>
      <c r="N1743" s="25"/>
      <c r="O1743" s="26"/>
      <c r="P1743" s="59" t="s">
        <v>49</v>
      </c>
      <c r="Q1743" s="60"/>
      <c r="R1743" s="60"/>
      <c r="S1743" s="61"/>
      <c r="T1743" s="28" t="s">
        <v>50</v>
      </c>
      <c r="U1743" s="29"/>
      <c r="V1743" s="29"/>
      <c r="W1743" s="29"/>
      <c r="X1743" s="29"/>
      <c r="Y1743" s="29"/>
      <c r="Z1743" s="29"/>
      <c r="AA1743" s="30"/>
      <c r="AB1743" s="28" t="s">
        <v>26</v>
      </c>
      <c r="AC1743" s="29"/>
      <c r="AD1743" s="29"/>
      <c r="AE1743" s="29"/>
      <c r="AF1743" s="29"/>
      <c r="AG1743" s="29"/>
      <c r="AH1743" s="29"/>
      <c r="AI1743" s="29"/>
      <c r="AJ1743" s="30"/>
      <c r="AK1743" s="28" t="s">
        <v>50</v>
      </c>
      <c r="AL1743" s="29"/>
      <c r="AM1743" s="30"/>
    </row>
    <row r="1744" spans="1:39" ht="24.2" customHeight="1" x14ac:dyDescent="0.2">
      <c r="A1744" s="31" t="s">
        <v>359</v>
      </c>
      <c r="B1744" s="32"/>
      <c r="C1744" s="32"/>
      <c r="D1744" s="32"/>
      <c r="E1744" s="32"/>
      <c r="F1744" s="32"/>
      <c r="G1744" s="32"/>
      <c r="H1744" s="32"/>
      <c r="I1744" s="32"/>
      <c r="J1744" s="32"/>
      <c r="K1744" s="33"/>
      <c r="L1744" s="31" t="s">
        <v>360</v>
      </c>
      <c r="M1744" s="32"/>
      <c r="N1744" s="32"/>
      <c r="O1744" s="33"/>
      <c r="P1744" s="68" t="s">
        <v>53</v>
      </c>
      <c r="Q1744" s="69"/>
      <c r="R1744" s="69"/>
      <c r="S1744" s="70"/>
      <c r="T1744" s="37">
        <v>185.36</v>
      </c>
      <c r="U1744" s="38"/>
      <c r="V1744" s="38"/>
      <c r="W1744" s="38"/>
      <c r="X1744" s="38"/>
      <c r="Y1744" s="38"/>
      <c r="Z1744" s="38"/>
      <c r="AA1744" s="39"/>
      <c r="AB1744" s="40">
        <v>1</v>
      </c>
      <c r="AC1744" s="41"/>
      <c r="AD1744" s="41"/>
      <c r="AE1744" s="41"/>
      <c r="AF1744" s="41"/>
      <c r="AG1744" s="41"/>
      <c r="AH1744" s="41"/>
      <c r="AI1744" s="41"/>
      <c r="AJ1744" s="42"/>
      <c r="AK1744" s="43">
        <f t="shared" ref="AK1744:AK1746" si="33">TRUNC(AB1744*T1744,2)</f>
        <v>185.36</v>
      </c>
      <c r="AL1744" s="44"/>
      <c r="AM1744" s="45"/>
    </row>
    <row r="1745" spans="1:43" ht="24.2" customHeight="1" x14ac:dyDescent="0.2">
      <c r="A1745" s="31" t="s">
        <v>361</v>
      </c>
      <c r="B1745" s="32"/>
      <c r="C1745" s="32"/>
      <c r="D1745" s="32"/>
      <c r="E1745" s="32"/>
      <c r="F1745" s="32"/>
      <c r="G1745" s="32"/>
      <c r="H1745" s="32"/>
      <c r="I1745" s="32"/>
      <c r="J1745" s="32"/>
      <c r="K1745" s="33"/>
      <c r="L1745" s="31" t="s">
        <v>362</v>
      </c>
      <c r="M1745" s="32"/>
      <c r="N1745" s="32"/>
      <c r="O1745" s="33"/>
      <c r="P1745" s="68" t="s">
        <v>114</v>
      </c>
      <c r="Q1745" s="69"/>
      <c r="R1745" s="69"/>
      <c r="S1745" s="70"/>
      <c r="T1745" s="117">
        <v>2986.89</v>
      </c>
      <c r="U1745" s="118"/>
      <c r="V1745" s="118"/>
      <c r="W1745" s="118"/>
      <c r="X1745" s="118"/>
      <c r="Y1745" s="118"/>
      <c r="Z1745" s="118"/>
      <c r="AA1745" s="119"/>
      <c r="AB1745" s="40">
        <v>2E-3</v>
      </c>
      <c r="AC1745" s="41"/>
      <c r="AD1745" s="41"/>
      <c r="AE1745" s="41"/>
      <c r="AF1745" s="41"/>
      <c r="AG1745" s="41"/>
      <c r="AH1745" s="41"/>
      <c r="AI1745" s="41"/>
      <c r="AJ1745" s="42"/>
      <c r="AK1745" s="43">
        <f t="shared" si="33"/>
        <v>5.97</v>
      </c>
      <c r="AL1745" s="44"/>
      <c r="AM1745" s="45"/>
    </row>
    <row r="1746" spans="1:43" ht="12.2" customHeight="1" x14ac:dyDescent="0.2">
      <c r="A1746" s="31" t="s">
        <v>363</v>
      </c>
      <c r="B1746" s="32"/>
      <c r="C1746" s="32"/>
      <c r="D1746" s="32"/>
      <c r="E1746" s="32"/>
      <c r="F1746" s="32"/>
      <c r="G1746" s="32"/>
      <c r="H1746" s="32"/>
      <c r="I1746" s="32"/>
      <c r="J1746" s="32"/>
      <c r="K1746" s="33"/>
      <c r="L1746" s="31" t="s">
        <v>364</v>
      </c>
      <c r="M1746" s="32"/>
      <c r="N1746" s="32"/>
      <c r="O1746" s="33"/>
      <c r="P1746" s="68" t="s">
        <v>228</v>
      </c>
      <c r="Q1746" s="69"/>
      <c r="R1746" s="69"/>
      <c r="S1746" s="70"/>
      <c r="T1746" s="34">
        <v>36.86</v>
      </c>
      <c r="U1746" s="35"/>
      <c r="V1746" s="35"/>
      <c r="W1746" s="35"/>
      <c r="X1746" s="35"/>
      <c r="Y1746" s="35"/>
      <c r="Z1746" s="35"/>
      <c r="AA1746" s="36"/>
      <c r="AB1746" s="40">
        <v>0.78566000000000003</v>
      </c>
      <c r="AC1746" s="41"/>
      <c r="AD1746" s="41"/>
      <c r="AE1746" s="41"/>
      <c r="AF1746" s="41"/>
      <c r="AG1746" s="41"/>
      <c r="AH1746" s="41"/>
      <c r="AI1746" s="41"/>
      <c r="AJ1746" s="42"/>
      <c r="AK1746" s="43">
        <f t="shared" si="33"/>
        <v>28.95</v>
      </c>
      <c r="AL1746" s="44"/>
      <c r="AM1746" s="45"/>
    </row>
    <row r="1747" spans="1:43" ht="12.2" customHeight="1" x14ac:dyDescent="0.2">
      <c r="A1747" s="46" t="s">
        <v>57</v>
      </c>
      <c r="B1747" s="46"/>
      <c r="C1747" s="46"/>
      <c r="D1747" s="46"/>
      <c r="E1747" s="46"/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  <c r="R1747" s="46"/>
      <c r="S1747" s="46"/>
      <c r="T1747" s="46"/>
      <c r="U1747" s="46"/>
      <c r="V1747" s="46"/>
      <c r="W1747" s="46"/>
      <c r="X1747" s="46"/>
      <c r="Y1747" s="46"/>
      <c r="Z1747" s="46"/>
      <c r="AA1747" s="46"/>
      <c r="AB1747" s="46"/>
      <c r="AC1747" s="46"/>
      <c r="AD1747" s="46"/>
      <c r="AE1747" s="46"/>
      <c r="AF1747" s="46"/>
      <c r="AG1747" s="46"/>
      <c r="AH1747" s="65">
        <f>SUM(AK1744:AM1746)</f>
        <v>220.28</v>
      </c>
      <c r="AI1747" s="66"/>
      <c r="AJ1747" s="66"/>
      <c r="AK1747" s="66"/>
      <c r="AL1747" s="66"/>
      <c r="AM1747" s="67"/>
    </row>
    <row r="1748" spans="1:43" ht="10.9" customHeight="1" x14ac:dyDescent="0.2">
      <c r="A1748" s="19"/>
      <c r="B1748" s="19"/>
      <c r="C1748" s="19"/>
      <c r="D1748" s="19"/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9"/>
      <c r="AH1748" s="19"/>
      <c r="AI1748" s="19"/>
      <c r="AJ1748" s="19"/>
      <c r="AK1748" s="19"/>
      <c r="AL1748" s="19"/>
      <c r="AM1748" s="19"/>
    </row>
    <row r="1749" spans="1:43" ht="24.2" customHeight="1" x14ac:dyDescent="0.2">
      <c r="A1749" s="24" t="s">
        <v>58</v>
      </c>
      <c r="B1749" s="25"/>
      <c r="C1749" s="25"/>
      <c r="D1749" s="25"/>
      <c r="E1749" s="25"/>
      <c r="F1749" s="25"/>
      <c r="G1749" s="25"/>
      <c r="H1749" s="25"/>
      <c r="I1749" s="25"/>
      <c r="J1749" s="25"/>
      <c r="K1749" s="26"/>
      <c r="L1749" s="24" t="s">
        <v>21</v>
      </c>
      <c r="M1749" s="25"/>
      <c r="N1749" s="25"/>
      <c r="O1749" s="26"/>
      <c r="P1749" s="59" t="s">
        <v>49</v>
      </c>
      <c r="Q1749" s="60"/>
      <c r="R1749" s="60"/>
      <c r="S1749" s="61"/>
      <c r="T1749" s="28" t="s">
        <v>50</v>
      </c>
      <c r="U1749" s="29"/>
      <c r="V1749" s="29"/>
      <c r="W1749" s="29"/>
      <c r="X1749" s="29"/>
      <c r="Y1749" s="29"/>
      <c r="Z1749" s="29"/>
      <c r="AA1749" s="30"/>
      <c r="AB1749" s="28" t="s">
        <v>26</v>
      </c>
      <c r="AC1749" s="29"/>
      <c r="AD1749" s="29"/>
      <c r="AE1749" s="29"/>
      <c r="AF1749" s="29"/>
      <c r="AG1749" s="29"/>
      <c r="AH1749" s="29"/>
      <c r="AI1749" s="29"/>
      <c r="AJ1749" s="30"/>
      <c r="AK1749" s="28" t="s">
        <v>50</v>
      </c>
      <c r="AL1749" s="29"/>
      <c r="AM1749" s="30"/>
    </row>
    <row r="1750" spans="1:43" ht="12.2" customHeight="1" x14ac:dyDescent="0.2">
      <c r="A1750" s="46" t="s">
        <v>59</v>
      </c>
      <c r="B1750" s="46"/>
      <c r="C1750" s="46"/>
      <c r="D1750" s="46"/>
      <c r="E1750" s="46"/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  <c r="R1750" s="46"/>
      <c r="S1750" s="46"/>
      <c r="T1750" s="46"/>
      <c r="U1750" s="46"/>
      <c r="V1750" s="46"/>
      <c r="W1750" s="46"/>
      <c r="X1750" s="46"/>
      <c r="Y1750" s="46"/>
      <c r="Z1750" s="46"/>
      <c r="AA1750" s="46"/>
      <c r="AB1750" s="46"/>
      <c r="AC1750" s="46"/>
      <c r="AD1750" s="46"/>
      <c r="AE1750" s="46"/>
      <c r="AF1750" s="46"/>
      <c r="AG1750" s="46"/>
      <c r="AH1750" s="47">
        <v>0</v>
      </c>
      <c r="AI1750" s="48"/>
      <c r="AJ1750" s="48"/>
      <c r="AK1750" s="48"/>
      <c r="AL1750" s="48"/>
      <c r="AM1750" s="49"/>
    </row>
    <row r="1751" spans="1:43" ht="10.9" customHeight="1" x14ac:dyDescent="0.2">
      <c r="A1751" s="19"/>
      <c r="B1751" s="19"/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/>
      <c r="AM1751" s="19"/>
    </row>
    <row r="1752" spans="1:43" ht="24.2" customHeight="1" x14ac:dyDescent="0.2">
      <c r="A1752" s="24" t="s">
        <v>60</v>
      </c>
      <c r="B1752" s="25"/>
      <c r="C1752" s="25"/>
      <c r="D1752" s="25"/>
      <c r="E1752" s="25"/>
      <c r="F1752" s="25"/>
      <c r="G1752" s="26"/>
      <c r="H1752" s="24" t="s">
        <v>21</v>
      </c>
      <c r="I1752" s="26"/>
      <c r="J1752" s="59" t="s">
        <v>49</v>
      </c>
      <c r="K1752" s="60"/>
      <c r="L1752" s="61"/>
      <c r="M1752" s="28" t="s">
        <v>61</v>
      </c>
      <c r="N1752" s="29"/>
      <c r="O1752" s="29"/>
      <c r="P1752" s="29"/>
      <c r="Q1752" s="29"/>
      <c r="R1752" s="29"/>
      <c r="S1752" s="30"/>
      <c r="T1752" s="28" t="s">
        <v>62</v>
      </c>
      <c r="U1752" s="29"/>
      <c r="V1752" s="29"/>
      <c r="W1752" s="30"/>
      <c r="X1752" s="28" t="s">
        <v>63</v>
      </c>
      <c r="Y1752" s="30"/>
      <c r="Z1752" s="28" t="s">
        <v>64</v>
      </c>
      <c r="AA1752" s="29"/>
      <c r="AB1752" s="30"/>
      <c r="AC1752" s="28" t="s">
        <v>43</v>
      </c>
      <c r="AD1752" s="29"/>
      <c r="AE1752" s="29"/>
      <c r="AF1752" s="29"/>
      <c r="AG1752" s="30"/>
      <c r="AH1752" s="28" t="s">
        <v>26</v>
      </c>
      <c r="AI1752" s="29"/>
      <c r="AJ1752" s="29"/>
      <c r="AK1752" s="29"/>
      <c r="AL1752" s="30"/>
      <c r="AM1752" s="3" t="s">
        <v>65</v>
      </c>
    </row>
    <row r="1753" spans="1:43" ht="12.2" customHeight="1" x14ac:dyDescent="0.2">
      <c r="A1753" s="46" t="s">
        <v>66</v>
      </c>
      <c r="B1753" s="46"/>
      <c r="C1753" s="46"/>
      <c r="D1753" s="46"/>
      <c r="E1753" s="46"/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  <c r="R1753" s="46"/>
      <c r="S1753" s="46"/>
      <c r="T1753" s="46"/>
      <c r="U1753" s="46"/>
      <c r="V1753" s="46"/>
      <c r="W1753" s="46"/>
      <c r="X1753" s="46"/>
      <c r="Y1753" s="46"/>
      <c r="Z1753" s="46"/>
      <c r="AA1753" s="46"/>
      <c r="AB1753" s="46"/>
      <c r="AC1753" s="46"/>
      <c r="AD1753" s="46"/>
      <c r="AE1753" s="46"/>
      <c r="AF1753" s="46"/>
      <c r="AG1753" s="46"/>
      <c r="AH1753" s="47">
        <v>0</v>
      </c>
      <c r="AI1753" s="48"/>
      <c r="AJ1753" s="48"/>
      <c r="AK1753" s="48"/>
      <c r="AL1753" s="48"/>
      <c r="AM1753" s="49"/>
    </row>
    <row r="1754" spans="1:43" ht="10.9" customHeight="1" x14ac:dyDescent="0.2">
      <c r="A1754" s="19"/>
      <c r="B1754" s="19"/>
      <c r="C1754" s="19"/>
      <c r="D1754" s="19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/>
      <c r="AM1754" s="19"/>
    </row>
    <row r="1755" spans="1:43" ht="12.2" customHeight="1" x14ac:dyDescent="0.2">
      <c r="A1755" s="50" t="s">
        <v>67</v>
      </c>
      <c r="B1755" s="51"/>
      <c r="C1755" s="51"/>
      <c r="D1755" s="51"/>
      <c r="E1755" s="51"/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  <c r="R1755" s="51"/>
      <c r="S1755" s="51"/>
      <c r="T1755" s="51"/>
      <c r="U1755" s="51"/>
      <c r="V1755" s="51"/>
      <c r="W1755" s="51"/>
      <c r="X1755" s="51"/>
      <c r="Y1755" s="51"/>
      <c r="Z1755" s="51"/>
      <c r="AA1755" s="51"/>
      <c r="AB1755" s="51"/>
      <c r="AC1755" s="51"/>
      <c r="AD1755" s="51"/>
      <c r="AE1755" s="51"/>
      <c r="AF1755" s="51"/>
      <c r="AG1755" s="52"/>
      <c r="AH1755" s="71">
        <f>SUM(AA1741,AH1747,AH1750,AH1753)</f>
        <v>291.90999999999997</v>
      </c>
      <c r="AI1755" s="72"/>
      <c r="AJ1755" s="72"/>
      <c r="AK1755" s="72"/>
      <c r="AL1755" s="72"/>
      <c r="AM1755" s="73"/>
      <c r="AQ1755" s="11"/>
    </row>
    <row r="1756" spans="1:43" ht="12.2" customHeight="1" x14ac:dyDescent="0.2">
      <c r="A1756" s="7"/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9" t="s">
        <v>421</v>
      </c>
      <c r="AD1756" s="77">
        <f>[1]BDI!$L$10</f>
        <v>0.20230000000000001</v>
      </c>
      <c r="AE1756" s="77"/>
      <c r="AF1756" s="77"/>
      <c r="AG1756" s="78"/>
      <c r="AH1756" s="74">
        <f>IF(AD1756=0,0,TRUNC(AH1755*AD1756,2))</f>
        <v>59.05</v>
      </c>
      <c r="AI1756" s="75"/>
      <c r="AJ1756" s="75"/>
      <c r="AK1756" s="75"/>
      <c r="AL1756" s="75"/>
      <c r="AM1756" s="76"/>
    </row>
    <row r="1757" spans="1:43" ht="12.2" customHeight="1" x14ac:dyDescent="0.2">
      <c r="A1757" s="50" t="s">
        <v>68</v>
      </c>
      <c r="B1757" s="51"/>
      <c r="C1757" s="51"/>
      <c r="D1757" s="51"/>
      <c r="E1757" s="51"/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  <c r="R1757" s="51"/>
      <c r="S1757" s="51"/>
      <c r="T1757" s="51"/>
      <c r="U1757" s="51"/>
      <c r="V1757" s="51"/>
      <c r="W1757" s="51"/>
      <c r="X1757" s="51"/>
      <c r="Y1757" s="51"/>
      <c r="Z1757" s="51"/>
      <c r="AA1757" s="51"/>
      <c r="AB1757" s="51"/>
      <c r="AC1757" s="51"/>
      <c r="AD1757" s="51"/>
      <c r="AE1757" s="51"/>
      <c r="AF1757" s="51"/>
      <c r="AG1757" s="52"/>
      <c r="AH1757" s="74">
        <f>AH1756+AH1755</f>
        <v>350.96</v>
      </c>
      <c r="AI1757" s="75"/>
      <c r="AJ1757" s="75"/>
      <c r="AK1757" s="75"/>
      <c r="AL1757" s="75"/>
      <c r="AM1757" s="76"/>
    </row>
    <row r="1758" spans="1:43" ht="10.9" customHeight="1" x14ac:dyDescent="0.2">
      <c r="A1758" s="19"/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19"/>
      <c r="AM1758" s="19"/>
    </row>
    <row r="1759" spans="1:43" ht="10.35" customHeight="1" x14ac:dyDescent="0.2">
      <c r="A1759" s="27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7"/>
      <c r="AM1759" s="27"/>
    </row>
    <row r="1760" spans="1:43" ht="10.9" customHeight="1" x14ac:dyDescent="0.2">
      <c r="A1760" s="19"/>
      <c r="B1760" s="19"/>
      <c r="C1760" s="19"/>
      <c r="D1760" s="19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</row>
    <row r="1761" spans="1:39" ht="36.200000000000003" customHeight="1" x14ac:dyDescent="0.2">
      <c r="A1761" s="20" t="s">
        <v>365</v>
      </c>
      <c r="B1761" s="20"/>
      <c r="C1761" s="20"/>
      <c r="D1761" s="20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1" t="s">
        <v>253</v>
      </c>
      <c r="AB1761" s="21"/>
      <c r="AC1761" s="21"/>
      <c r="AD1761" s="21"/>
      <c r="AE1761" s="21"/>
      <c r="AF1761" s="21"/>
      <c r="AG1761" s="21"/>
      <c r="AH1761" s="21"/>
      <c r="AI1761" s="21"/>
      <c r="AJ1761" s="21"/>
      <c r="AK1761" s="21"/>
      <c r="AL1761" s="21"/>
      <c r="AM1761" s="21"/>
    </row>
    <row r="1762" spans="1:39" ht="12.2" customHeight="1" x14ac:dyDescent="0.2">
      <c r="A1762" s="22" t="s">
        <v>366</v>
      </c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3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</row>
    <row r="1763" spans="1:39" ht="10.9" customHeight="1" x14ac:dyDescent="0.2">
      <c r="A1763" s="19"/>
      <c r="B1763" s="19"/>
      <c r="C1763" s="19"/>
      <c r="D1763" s="19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</row>
    <row r="1764" spans="1:39" ht="24.2" customHeight="1" x14ac:dyDescent="0.2">
      <c r="A1764" s="24" t="s">
        <v>20</v>
      </c>
      <c r="B1764" s="25"/>
      <c r="C1764" s="25"/>
      <c r="D1764" s="25"/>
      <c r="E1764" s="25"/>
      <c r="F1764" s="25"/>
      <c r="G1764" s="25"/>
      <c r="H1764" s="26"/>
      <c r="I1764" s="24" t="s">
        <v>21</v>
      </c>
      <c r="J1764" s="26"/>
      <c r="K1764" s="28" t="s">
        <v>22</v>
      </c>
      <c r="L1764" s="29"/>
      <c r="M1764" s="29"/>
      <c r="N1764" s="30"/>
      <c r="O1764" s="28" t="s">
        <v>23</v>
      </c>
      <c r="P1764" s="29"/>
      <c r="Q1764" s="29"/>
      <c r="R1764" s="30"/>
      <c r="S1764" s="28" t="s">
        <v>24</v>
      </c>
      <c r="T1764" s="29"/>
      <c r="U1764" s="29"/>
      <c r="V1764" s="29"/>
      <c r="W1764" s="29"/>
      <c r="X1764" s="30"/>
      <c r="Y1764" s="28" t="s">
        <v>25</v>
      </c>
      <c r="Z1764" s="29"/>
      <c r="AA1764" s="29"/>
      <c r="AB1764" s="29"/>
      <c r="AC1764" s="29"/>
      <c r="AD1764" s="29"/>
      <c r="AE1764" s="30"/>
      <c r="AF1764" s="28" t="s">
        <v>26</v>
      </c>
      <c r="AG1764" s="29"/>
      <c r="AH1764" s="29"/>
      <c r="AI1764" s="29"/>
      <c r="AJ1764" s="30"/>
      <c r="AK1764" s="28" t="s">
        <v>27</v>
      </c>
      <c r="AL1764" s="29"/>
      <c r="AM1764" s="30"/>
    </row>
    <row r="1765" spans="1:39" ht="24.2" customHeight="1" x14ac:dyDescent="0.2">
      <c r="A1765" s="31" t="s">
        <v>367</v>
      </c>
      <c r="B1765" s="32"/>
      <c r="C1765" s="32"/>
      <c r="D1765" s="32"/>
      <c r="E1765" s="32"/>
      <c r="F1765" s="32"/>
      <c r="G1765" s="32"/>
      <c r="H1765" s="33"/>
      <c r="I1765" s="31" t="s">
        <v>368</v>
      </c>
      <c r="J1765" s="33"/>
      <c r="K1765" s="79">
        <v>0.2</v>
      </c>
      <c r="L1765" s="80"/>
      <c r="M1765" s="80"/>
      <c r="N1765" s="81"/>
      <c r="O1765" s="79">
        <v>0.8</v>
      </c>
      <c r="P1765" s="80"/>
      <c r="Q1765" s="80"/>
      <c r="R1765" s="81"/>
      <c r="S1765" s="62">
        <v>0.2</v>
      </c>
      <c r="T1765" s="63"/>
      <c r="U1765" s="63"/>
      <c r="V1765" s="63"/>
      <c r="W1765" s="63"/>
      <c r="X1765" s="64"/>
      <c r="Y1765" s="62">
        <v>0.13</v>
      </c>
      <c r="Z1765" s="63"/>
      <c r="AA1765" s="63"/>
      <c r="AB1765" s="63"/>
      <c r="AC1765" s="63"/>
      <c r="AD1765" s="63"/>
      <c r="AE1765" s="64"/>
      <c r="AF1765" s="40">
        <v>1</v>
      </c>
      <c r="AG1765" s="41"/>
      <c r="AH1765" s="41"/>
      <c r="AI1765" s="41"/>
      <c r="AJ1765" s="42"/>
      <c r="AK1765" s="62">
        <f t="shared" ref="AK1765:AK1766" si="34">TRUNC((K1765*S1765*AF1765)+(O1765*Y1765*AF1765),2)</f>
        <v>0.14000000000000001</v>
      </c>
      <c r="AL1765" s="63"/>
      <c r="AM1765" s="64"/>
    </row>
    <row r="1766" spans="1:39" ht="12.2" customHeight="1" x14ac:dyDescent="0.2">
      <c r="A1766" s="31" t="s">
        <v>108</v>
      </c>
      <c r="B1766" s="32"/>
      <c r="C1766" s="32"/>
      <c r="D1766" s="32"/>
      <c r="E1766" s="32"/>
      <c r="F1766" s="32"/>
      <c r="G1766" s="32"/>
      <c r="H1766" s="33"/>
      <c r="I1766" s="31" t="s">
        <v>109</v>
      </c>
      <c r="J1766" s="33"/>
      <c r="K1766" s="79">
        <v>0.2</v>
      </c>
      <c r="L1766" s="80"/>
      <c r="M1766" s="80"/>
      <c r="N1766" s="81"/>
      <c r="O1766" s="79">
        <v>0.8</v>
      </c>
      <c r="P1766" s="80"/>
      <c r="Q1766" s="80"/>
      <c r="R1766" s="81"/>
      <c r="S1766" s="62">
        <v>5.14</v>
      </c>
      <c r="T1766" s="63"/>
      <c r="U1766" s="63"/>
      <c r="V1766" s="63"/>
      <c r="W1766" s="63"/>
      <c r="X1766" s="64"/>
      <c r="Y1766" s="62">
        <v>0.2</v>
      </c>
      <c r="Z1766" s="63"/>
      <c r="AA1766" s="63"/>
      <c r="AB1766" s="63"/>
      <c r="AC1766" s="63"/>
      <c r="AD1766" s="63"/>
      <c r="AE1766" s="64"/>
      <c r="AF1766" s="40">
        <v>1</v>
      </c>
      <c r="AG1766" s="41"/>
      <c r="AH1766" s="41"/>
      <c r="AI1766" s="41"/>
      <c r="AJ1766" s="42"/>
      <c r="AK1766" s="62">
        <f t="shared" si="34"/>
        <v>1.18</v>
      </c>
      <c r="AL1766" s="63"/>
      <c r="AM1766" s="64"/>
    </row>
    <row r="1767" spans="1:39" ht="12.2" customHeight="1" x14ac:dyDescent="0.2">
      <c r="A1767" s="46" t="s">
        <v>28</v>
      </c>
      <c r="B1767" s="46"/>
      <c r="C1767" s="46"/>
      <c r="D1767" s="46"/>
      <c r="E1767" s="46"/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  <c r="R1767" s="46"/>
      <c r="S1767" s="46"/>
      <c r="T1767" s="46"/>
      <c r="U1767" s="46"/>
      <c r="V1767" s="46"/>
      <c r="W1767" s="46"/>
      <c r="X1767" s="46"/>
      <c r="Y1767" s="46"/>
      <c r="Z1767" s="46"/>
      <c r="AA1767" s="46"/>
      <c r="AB1767" s="46"/>
      <c r="AC1767" s="46"/>
      <c r="AD1767" s="46"/>
      <c r="AE1767" s="46"/>
      <c r="AF1767" s="46"/>
      <c r="AG1767" s="46"/>
      <c r="AH1767" s="47">
        <f>SUM(AK1765:AM1766)</f>
        <v>1.3199999999999998</v>
      </c>
      <c r="AI1767" s="48"/>
      <c r="AJ1767" s="48"/>
      <c r="AK1767" s="48"/>
      <c r="AL1767" s="48"/>
      <c r="AM1767" s="49"/>
    </row>
    <row r="1768" spans="1:39" ht="10.9" customHeight="1" x14ac:dyDescent="0.2">
      <c r="A1768" s="19"/>
      <c r="B1768" s="19"/>
      <c r="C1768" s="19"/>
      <c r="D1768" s="19"/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19"/>
      <c r="AM1768" s="19"/>
    </row>
    <row r="1769" spans="1:39" ht="24.2" customHeight="1" x14ac:dyDescent="0.2">
      <c r="A1769" s="24" t="s">
        <v>29</v>
      </c>
      <c r="B1769" s="25"/>
      <c r="C1769" s="25"/>
      <c r="D1769" s="25"/>
      <c r="E1769" s="25"/>
      <c r="F1769" s="25"/>
      <c r="G1769" s="25"/>
      <c r="H1769" s="26"/>
      <c r="I1769" s="24" t="s">
        <v>21</v>
      </c>
      <c r="J1769" s="26"/>
      <c r="K1769" s="28" t="s">
        <v>30</v>
      </c>
      <c r="L1769" s="29"/>
      <c r="M1769" s="29"/>
      <c r="N1769" s="29"/>
      <c r="O1769" s="29"/>
      <c r="P1769" s="30"/>
      <c r="Q1769" s="28" t="s">
        <v>31</v>
      </c>
      <c r="R1769" s="29"/>
      <c r="S1769" s="29"/>
      <c r="T1769" s="29"/>
      <c r="U1769" s="29"/>
      <c r="V1769" s="30"/>
      <c r="W1769" s="28" t="s">
        <v>32</v>
      </c>
      <c r="X1769" s="29"/>
      <c r="Y1769" s="29"/>
      <c r="Z1769" s="29"/>
      <c r="AA1769" s="29"/>
      <c r="AB1769" s="29"/>
      <c r="AC1769" s="30"/>
      <c r="AD1769" s="28" t="s">
        <v>26</v>
      </c>
      <c r="AE1769" s="29"/>
      <c r="AF1769" s="29"/>
      <c r="AG1769" s="29"/>
      <c r="AH1769" s="29"/>
      <c r="AI1769" s="29"/>
      <c r="AJ1769" s="30"/>
      <c r="AK1769" s="28" t="s">
        <v>27</v>
      </c>
      <c r="AL1769" s="29"/>
      <c r="AM1769" s="30"/>
    </row>
    <row r="1770" spans="1:39" ht="12.2" customHeight="1" x14ac:dyDescent="0.2">
      <c r="A1770" s="31" t="s">
        <v>35</v>
      </c>
      <c r="B1770" s="32"/>
      <c r="C1770" s="32"/>
      <c r="D1770" s="32"/>
      <c r="E1770" s="32"/>
      <c r="F1770" s="32"/>
      <c r="G1770" s="32"/>
      <c r="H1770" s="33"/>
      <c r="I1770" s="31" t="s">
        <v>36</v>
      </c>
      <c r="J1770" s="33"/>
      <c r="K1770" s="62">
        <v>7.38</v>
      </c>
      <c r="L1770" s="63"/>
      <c r="M1770" s="63"/>
      <c r="N1770" s="63"/>
      <c r="O1770" s="63"/>
      <c r="P1770" s="64"/>
      <c r="Q1770" s="34">
        <v>22.8</v>
      </c>
      <c r="R1770" s="35"/>
      <c r="S1770" s="35"/>
      <c r="T1770" s="35"/>
      <c r="U1770" s="35"/>
      <c r="V1770" s="36"/>
      <c r="W1770" s="37">
        <v>209.05</v>
      </c>
      <c r="X1770" s="38"/>
      <c r="Y1770" s="38"/>
      <c r="Z1770" s="38"/>
      <c r="AA1770" s="38"/>
      <c r="AB1770" s="38"/>
      <c r="AC1770" s="39"/>
      <c r="AD1770" s="40">
        <v>1</v>
      </c>
      <c r="AE1770" s="41"/>
      <c r="AF1770" s="41"/>
      <c r="AG1770" s="41"/>
      <c r="AH1770" s="41"/>
      <c r="AI1770" s="41"/>
      <c r="AJ1770" s="42"/>
      <c r="AK1770" s="43">
        <f>TRUNC(AD1770*Q1770,2)</f>
        <v>22.8</v>
      </c>
      <c r="AL1770" s="44"/>
      <c r="AM1770" s="45"/>
    </row>
    <row r="1771" spans="1:39" ht="12.2" customHeight="1" x14ac:dyDescent="0.2">
      <c r="A1771" s="46" t="s">
        <v>37</v>
      </c>
      <c r="B1771" s="46"/>
      <c r="C1771" s="46"/>
      <c r="D1771" s="46"/>
      <c r="E1771" s="46"/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  <c r="R1771" s="46"/>
      <c r="S1771" s="46"/>
      <c r="T1771" s="46"/>
      <c r="U1771" s="46"/>
      <c r="V1771" s="46"/>
      <c r="W1771" s="46"/>
      <c r="X1771" s="46"/>
      <c r="Y1771" s="46"/>
      <c r="Z1771" s="46"/>
      <c r="AA1771" s="46"/>
      <c r="AB1771" s="46"/>
      <c r="AC1771" s="46"/>
      <c r="AD1771" s="46"/>
      <c r="AE1771" s="46"/>
      <c r="AF1771" s="46"/>
      <c r="AG1771" s="46"/>
      <c r="AH1771" s="56">
        <f>SUM(AK1770)</f>
        <v>22.8</v>
      </c>
      <c r="AI1771" s="57"/>
      <c r="AJ1771" s="57"/>
      <c r="AK1771" s="57"/>
      <c r="AL1771" s="57"/>
      <c r="AM1771" s="58"/>
    </row>
    <row r="1772" spans="1:39" ht="10.9" customHeight="1" x14ac:dyDescent="0.2">
      <c r="A1772" s="19"/>
      <c r="B1772" s="19"/>
      <c r="C1772" s="19"/>
      <c r="D1772" s="19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</row>
    <row r="1773" spans="1:39" ht="24.2" customHeight="1" x14ac:dyDescent="0.2">
      <c r="A1773" s="24" t="s">
        <v>38</v>
      </c>
      <c r="B1773" s="25"/>
      <c r="C1773" s="25"/>
      <c r="D1773" s="25"/>
      <c r="E1773" s="25"/>
      <c r="F1773" s="25"/>
      <c r="G1773" s="25"/>
      <c r="H1773" s="26"/>
      <c r="I1773" s="24" t="s">
        <v>21</v>
      </c>
      <c r="J1773" s="26"/>
      <c r="K1773" s="59" t="s">
        <v>39</v>
      </c>
      <c r="L1773" s="60"/>
      <c r="M1773" s="60"/>
      <c r="N1773" s="60"/>
      <c r="O1773" s="60"/>
      <c r="P1773" s="61"/>
      <c r="Q1773" s="59" t="s">
        <v>40</v>
      </c>
      <c r="R1773" s="60"/>
      <c r="S1773" s="60"/>
      <c r="T1773" s="61"/>
      <c r="U1773" s="59" t="s">
        <v>41</v>
      </c>
      <c r="V1773" s="60"/>
      <c r="W1773" s="60"/>
      <c r="X1773" s="61"/>
      <c r="Y1773" s="59" t="s">
        <v>42</v>
      </c>
      <c r="Z1773" s="60"/>
      <c r="AA1773" s="60"/>
      <c r="AB1773" s="60"/>
      <c r="AC1773" s="60"/>
      <c r="AD1773" s="61"/>
      <c r="AE1773" s="28" t="s">
        <v>43</v>
      </c>
      <c r="AF1773" s="29"/>
      <c r="AG1773" s="29"/>
      <c r="AH1773" s="29"/>
      <c r="AI1773" s="29"/>
      <c r="AJ1773" s="29"/>
      <c r="AK1773" s="29"/>
      <c r="AL1773" s="29"/>
      <c r="AM1773" s="30"/>
    </row>
    <row r="1774" spans="1:39" ht="12.2" customHeight="1" x14ac:dyDescent="0.2">
      <c r="A1774" s="46" t="s">
        <v>44</v>
      </c>
      <c r="B1774" s="46"/>
      <c r="C1774" s="46"/>
      <c r="D1774" s="46"/>
      <c r="E1774" s="46"/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  <c r="R1774" s="46"/>
      <c r="S1774" s="46"/>
      <c r="T1774" s="46"/>
      <c r="U1774" s="46"/>
      <c r="V1774" s="46"/>
      <c r="W1774" s="46"/>
      <c r="X1774" s="46"/>
      <c r="Y1774" s="46"/>
      <c r="Z1774" s="46"/>
      <c r="AA1774" s="46"/>
      <c r="AB1774" s="46"/>
      <c r="AC1774" s="46"/>
      <c r="AD1774" s="46"/>
      <c r="AE1774" s="46"/>
      <c r="AF1774" s="46"/>
      <c r="AG1774" s="46"/>
      <c r="AH1774" s="47">
        <v>0</v>
      </c>
      <c r="AI1774" s="48"/>
      <c r="AJ1774" s="48"/>
      <c r="AK1774" s="48"/>
      <c r="AL1774" s="48"/>
      <c r="AM1774" s="49"/>
    </row>
    <row r="1775" spans="1:39" ht="10.9" customHeight="1" x14ac:dyDescent="0.2">
      <c r="A1775" s="19"/>
      <c r="B1775" s="19"/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19"/>
      <c r="AM1775" s="19"/>
    </row>
    <row r="1776" spans="1:39" ht="12.2" customHeight="1" x14ac:dyDescent="0.2">
      <c r="A1776" s="50" t="s">
        <v>45</v>
      </c>
      <c r="B1776" s="51"/>
      <c r="C1776" s="51"/>
      <c r="D1776" s="51"/>
      <c r="E1776" s="51"/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  <c r="R1776" s="51"/>
      <c r="S1776" s="51"/>
      <c r="T1776" s="51"/>
      <c r="U1776" s="51"/>
      <c r="V1776" s="51"/>
      <c r="W1776" s="51"/>
      <c r="X1776" s="51"/>
      <c r="Y1776" s="51"/>
      <c r="Z1776" s="52"/>
      <c r="AA1776" s="56">
        <f>SUM(AH1767,AH1771,AH1774)</f>
        <v>24.12</v>
      </c>
      <c r="AB1776" s="57"/>
      <c r="AC1776" s="57"/>
      <c r="AD1776" s="57"/>
      <c r="AE1776" s="57"/>
      <c r="AF1776" s="57"/>
      <c r="AG1776" s="57"/>
      <c r="AH1776" s="57"/>
      <c r="AI1776" s="57"/>
      <c r="AJ1776" s="57"/>
      <c r="AK1776" s="57"/>
      <c r="AL1776" s="57"/>
      <c r="AM1776" s="58"/>
    </row>
    <row r="1777" spans="1:43" ht="12.2" customHeight="1" x14ac:dyDescent="0.2">
      <c r="A1777" s="50" t="s">
        <v>46</v>
      </c>
      <c r="B1777" s="51"/>
      <c r="C1777" s="51"/>
      <c r="D1777" s="51"/>
      <c r="E1777" s="51"/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  <c r="R1777" s="51"/>
      <c r="S1777" s="51"/>
      <c r="T1777" s="51"/>
      <c r="U1777" s="51"/>
      <c r="V1777" s="51"/>
      <c r="W1777" s="51"/>
      <c r="X1777" s="51"/>
      <c r="Y1777" s="51"/>
      <c r="Z1777" s="52"/>
      <c r="AA1777" s="105">
        <v>119.52</v>
      </c>
      <c r="AB1777" s="106"/>
      <c r="AC1777" s="106"/>
      <c r="AD1777" s="106"/>
      <c r="AE1777" s="106"/>
      <c r="AF1777" s="106"/>
      <c r="AG1777" s="106"/>
      <c r="AH1777" s="106"/>
      <c r="AI1777" s="106"/>
      <c r="AJ1777" s="106"/>
      <c r="AK1777" s="106"/>
      <c r="AL1777" s="106"/>
      <c r="AM1777" s="107"/>
    </row>
    <row r="1778" spans="1:43" ht="12.2" customHeight="1" x14ac:dyDescent="0.2">
      <c r="A1778" s="50" t="s">
        <v>47</v>
      </c>
      <c r="B1778" s="51"/>
      <c r="C1778" s="51"/>
      <c r="D1778" s="51"/>
      <c r="E1778" s="51"/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  <c r="R1778" s="51"/>
      <c r="S1778" s="51"/>
      <c r="T1778" s="51"/>
      <c r="U1778" s="51"/>
      <c r="V1778" s="51"/>
      <c r="W1778" s="51"/>
      <c r="X1778" s="51"/>
      <c r="Y1778" s="51"/>
      <c r="Z1778" s="52"/>
      <c r="AA1778" s="47">
        <f>TRUNC(AA1776/AA1777,2)</f>
        <v>0.2</v>
      </c>
      <c r="AB1778" s="48"/>
      <c r="AC1778" s="48"/>
      <c r="AD1778" s="48"/>
      <c r="AE1778" s="48"/>
      <c r="AF1778" s="48"/>
      <c r="AG1778" s="48"/>
      <c r="AH1778" s="48"/>
      <c r="AI1778" s="48"/>
      <c r="AJ1778" s="48"/>
      <c r="AK1778" s="48"/>
      <c r="AL1778" s="48"/>
      <c r="AM1778" s="49"/>
    </row>
    <row r="1779" spans="1:43" ht="10.9" customHeight="1" x14ac:dyDescent="0.2">
      <c r="A1779" s="19"/>
      <c r="B1779" s="19"/>
      <c r="C1779" s="19"/>
      <c r="D1779" s="19"/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  <c r="AK1779" s="19"/>
      <c r="AL1779" s="19"/>
      <c r="AM1779" s="19"/>
    </row>
    <row r="1780" spans="1:43" ht="24.2" customHeight="1" x14ac:dyDescent="0.2">
      <c r="A1780" s="24" t="s">
        <v>48</v>
      </c>
      <c r="B1780" s="25"/>
      <c r="C1780" s="25"/>
      <c r="D1780" s="25"/>
      <c r="E1780" s="25"/>
      <c r="F1780" s="25"/>
      <c r="G1780" s="25"/>
      <c r="H1780" s="25"/>
      <c r="I1780" s="25"/>
      <c r="J1780" s="25"/>
      <c r="K1780" s="26"/>
      <c r="L1780" s="24" t="s">
        <v>21</v>
      </c>
      <c r="M1780" s="25"/>
      <c r="N1780" s="25"/>
      <c r="O1780" s="26"/>
      <c r="P1780" s="59" t="s">
        <v>49</v>
      </c>
      <c r="Q1780" s="60"/>
      <c r="R1780" s="60"/>
      <c r="S1780" s="61"/>
      <c r="T1780" s="28" t="s">
        <v>50</v>
      </c>
      <c r="U1780" s="29"/>
      <c r="V1780" s="29"/>
      <c r="W1780" s="29"/>
      <c r="X1780" s="29"/>
      <c r="Y1780" s="29"/>
      <c r="Z1780" s="29"/>
      <c r="AA1780" s="30"/>
      <c r="AB1780" s="28" t="s">
        <v>26</v>
      </c>
      <c r="AC1780" s="29"/>
      <c r="AD1780" s="29"/>
      <c r="AE1780" s="29"/>
      <c r="AF1780" s="29"/>
      <c r="AG1780" s="29"/>
      <c r="AH1780" s="29"/>
      <c r="AI1780" s="29"/>
      <c r="AJ1780" s="30"/>
      <c r="AK1780" s="28" t="s">
        <v>50</v>
      </c>
      <c r="AL1780" s="29"/>
      <c r="AM1780" s="30"/>
    </row>
    <row r="1781" spans="1:43" ht="36.200000000000003" customHeight="1" x14ac:dyDescent="0.2">
      <c r="A1781" s="31" t="s">
        <v>369</v>
      </c>
      <c r="B1781" s="32"/>
      <c r="C1781" s="32"/>
      <c r="D1781" s="32"/>
      <c r="E1781" s="32"/>
      <c r="F1781" s="32"/>
      <c r="G1781" s="32"/>
      <c r="H1781" s="32"/>
      <c r="I1781" s="32"/>
      <c r="J1781" s="32"/>
      <c r="K1781" s="33"/>
      <c r="L1781" s="31" t="s">
        <v>370</v>
      </c>
      <c r="M1781" s="32"/>
      <c r="N1781" s="32"/>
      <c r="O1781" s="33"/>
      <c r="P1781" s="68" t="s">
        <v>114</v>
      </c>
      <c r="Q1781" s="69"/>
      <c r="R1781" s="69"/>
      <c r="S1781" s="70"/>
      <c r="T1781" s="62">
        <v>5.85</v>
      </c>
      <c r="U1781" s="63"/>
      <c r="V1781" s="63"/>
      <c r="W1781" s="63"/>
      <c r="X1781" s="63"/>
      <c r="Y1781" s="63"/>
      <c r="Z1781" s="63"/>
      <c r="AA1781" s="64"/>
      <c r="AB1781" s="40">
        <v>1</v>
      </c>
      <c r="AC1781" s="41"/>
      <c r="AD1781" s="41"/>
      <c r="AE1781" s="41"/>
      <c r="AF1781" s="41"/>
      <c r="AG1781" s="41"/>
      <c r="AH1781" s="41"/>
      <c r="AI1781" s="41"/>
      <c r="AJ1781" s="42"/>
      <c r="AK1781" s="43">
        <f>TRUNC(AB1781*T1781,2)</f>
        <v>5.85</v>
      </c>
      <c r="AL1781" s="44"/>
      <c r="AM1781" s="45"/>
    </row>
    <row r="1782" spans="1:43" ht="12.2" customHeight="1" x14ac:dyDescent="0.2">
      <c r="A1782" s="46" t="s">
        <v>57</v>
      </c>
      <c r="B1782" s="46"/>
      <c r="C1782" s="46"/>
      <c r="D1782" s="46"/>
      <c r="E1782" s="46"/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  <c r="R1782" s="46"/>
      <c r="S1782" s="46"/>
      <c r="T1782" s="46"/>
      <c r="U1782" s="46"/>
      <c r="V1782" s="46"/>
      <c r="W1782" s="46"/>
      <c r="X1782" s="46"/>
      <c r="Y1782" s="46"/>
      <c r="Z1782" s="46"/>
      <c r="AA1782" s="46"/>
      <c r="AB1782" s="46"/>
      <c r="AC1782" s="46"/>
      <c r="AD1782" s="46"/>
      <c r="AE1782" s="46"/>
      <c r="AF1782" s="46"/>
      <c r="AG1782" s="46"/>
      <c r="AH1782" s="47">
        <f>SUM(AK1781)</f>
        <v>5.85</v>
      </c>
      <c r="AI1782" s="48"/>
      <c r="AJ1782" s="48"/>
      <c r="AK1782" s="48"/>
      <c r="AL1782" s="48"/>
      <c r="AM1782" s="49"/>
    </row>
    <row r="1783" spans="1:43" ht="10.9" customHeight="1" x14ac:dyDescent="0.2">
      <c r="A1783" s="19"/>
      <c r="B1783" s="19"/>
      <c r="C1783" s="19"/>
      <c r="D1783" s="19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  <c r="AK1783" s="19"/>
      <c r="AL1783" s="19"/>
      <c r="AM1783" s="19"/>
    </row>
    <row r="1784" spans="1:43" ht="24.2" customHeight="1" x14ac:dyDescent="0.2">
      <c r="A1784" s="24" t="s">
        <v>58</v>
      </c>
      <c r="B1784" s="25"/>
      <c r="C1784" s="25"/>
      <c r="D1784" s="25"/>
      <c r="E1784" s="25"/>
      <c r="F1784" s="25"/>
      <c r="G1784" s="25"/>
      <c r="H1784" s="25"/>
      <c r="I1784" s="25"/>
      <c r="J1784" s="25"/>
      <c r="K1784" s="26"/>
      <c r="L1784" s="24" t="s">
        <v>21</v>
      </c>
      <c r="M1784" s="25"/>
      <c r="N1784" s="25"/>
      <c r="O1784" s="26"/>
      <c r="P1784" s="59" t="s">
        <v>49</v>
      </c>
      <c r="Q1784" s="60"/>
      <c r="R1784" s="60"/>
      <c r="S1784" s="61"/>
      <c r="T1784" s="28" t="s">
        <v>50</v>
      </c>
      <c r="U1784" s="29"/>
      <c r="V1784" s="29"/>
      <c r="W1784" s="29"/>
      <c r="X1784" s="29"/>
      <c r="Y1784" s="29"/>
      <c r="Z1784" s="29"/>
      <c r="AA1784" s="30"/>
      <c r="AB1784" s="28" t="s">
        <v>26</v>
      </c>
      <c r="AC1784" s="29"/>
      <c r="AD1784" s="29"/>
      <c r="AE1784" s="29"/>
      <c r="AF1784" s="29"/>
      <c r="AG1784" s="29"/>
      <c r="AH1784" s="29"/>
      <c r="AI1784" s="29"/>
      <c r="AJ1784" s="30"/>
      <c r="AK1784" s="28" t="s">
        <v>50</v>
      </c>
      <c r="AL1784" s="29"/>
      <c r="AM1784" s="30"/>
    </row>
    <row r="1785" spans="1:43" ht="24.2" customHeight="1" x14ac:dyDescent="0.2">
      <c r="A1785" s="31" t="s">
        <v>371</v>
      </c>
      <c r="B1785" s="32"/>
      <c r="C1785" s="32"/>
      <c r="D1785" s="32"/>
      <c r="E1785" s="32"/>
      <c r="F1785" s="32"/>
      <c r="G1785" s="32"/>
      <c r="H1785" s="32"/>
      <c r="I1785" s="32"/>
      <c r="J1785" s="32"/>
      <c r="K1785" s="33"/>
      <c r="L1785" s="31" t="s">
        <v>372</v>
      </c>
      <c r="M1785" s="32"/>
      <c r="N1785" s="32"/>
      <c r="O1785" s="33"/>
      <c r="P1785" s="68" t="s">
        <v>56</v>
      </c>
      <c r="Q1785" s="69"/>
      <c r="R1785" s="69"/>
      <c r="S1785" s="70"/>
      <c r="T1785" s="34">
        <v>39.51</v>
      </c>
      <c r="U1785" s="35"/>
      <c r="V1785" s="35"/>
      <c r="W1785" s="35"/>
      <c r="X1785" s="35"/>
      <c r="Y1785" s="35"/>
      <c r="Z1785" s="35"/>
      <c r="AA1785" s="36"/>
      <c r="AB1785" s="40">
        <v>0.1</v>
      </c>
      <c r="AC1785" s="41"/>
      <c r="AD1785" s="41"/>
      <c r="AE1785" s="41"/>
      <c r="AF1785" s="41"/>
      <c r="AG1785" s="41"/>
      <c r="AH1785" s="41"/>
      <c r="AI1785" s="41"/>
      <c r="AJ1785" s="42"/>
      <c r="AK1785" s="62">
        <v>3.95</v>
      </c>
      <c r="AL1785" s="63"/>
      <c r="AM1785" s="64"/>
    </row>
    <row r="1786" spans="1:43" ht="12.2" customHeight="1" x14ac:dyDescent="0.2">
      <c r="A1786" s="46" t="s">
        <v>59</v>
      </c>
      <c r="B1786" s="46"/>
      <c r="C1786" s="46"/>
      <c r="D1786" s="46"/>
      <c r="E1786" s="46"/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  <c r="R1786" s="46"/>
      <c r="S1786" s="46"/>
      <c r="T1786" s="46"/>
      <c r="U1786" s="46"/>
      <c r="V1786" s="46"/>
      <c r="W1786" s="46"/>
      <c r="X1786" s="46"/>
      <c r="Y1786" s="46"/>
      <c r="Z1786" s="46"/>
      <c r="AA1786" s="46"/>
      <c r="AB1786" s="46"/>
      <c r="AC1786" s="46"/>
      <c r="AD1786" s="46"/>
      <c r="AE1786" s="46"/>
      <c r="AF1786" s="46"/>
      <c r="AG1786" s="46"/>
      <c r="AH1786" s="47">
        <f>SUM(AK1785)</f>
        <v>3.95</v>
      </c>
      <c r="AI1786" s="48"/>
      <c r="AJ1786" s="48"/>
      <c r="AK1786" s="48"/>
      <c r="AL1786" s="48"/>
      <c r="AM1786" s="49"/>
    </row>
    <row r="1787" spans="1:43" ht="10.9" customHeight="1" x14ac:dyDescent="0.2">
      <c r="A1787" s="19"/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/>
      <c r="AC1787" s="19"/>
      <c r="AD1787" s="19"/>
      <c r="AE1787" s="19"/>
      <c r="AF1787" s="19"/>
      <c r="AG1787" s="19"/>
      <c r="AH1787" s="19"/>
      <c r="AI1787" s="19"/>
      <c r="AJ1787" s="19"/>
      <c r="AK1787" s="19"/>
      <c r="AL1787" s="19"/>
      <c r="AM1787" s="19"/>
    </row>
    <row r="1788" spans="1:43" ht="24.2" customHeight="1" x14ac:dyDescent="0.2">
      <c r="A1788" s="24" t="s">
        <v>60</v>
      </c>
      <c r="B1788" s="25"/>
      <c r="C1788" s="25"/>
      <c r="D1788" s="25"/>
      <c r="E1788" s="25"/>
      <c r="F1788" s="25"/>
      <c r="G1788" s="26"/>
      <c r="H1788" s="24" t="s">
        <v>21</v>
      </c>
      <c r="I1788" s="26"/>
      <c r="J1788" s="59" t="s">
        <v>49</v>
      </c>
      <c r="K1788" s="60"/>
      <c r="L1788" s="61"/>
      <c r="M1788" s="28" t="s">
        <v>61</v>
      </c>
      <c r="N1788" s="29"/>
      <c r="O1788" s="29"/>
      <c r="P1788" s="29"/>
      <c r="Q1788" s="29"/>
      <c r="R1788" s="29"/>
      <c r="S1788" s="30"/>
      <c r="T1788" s="28" t="s">
        <v>62</v>
      </c>
      <c r="U1788" s="29"/>
      <c r="V1788" s="29"/>
      <c r="W1788" s="30"/>
      <c r="X1788" s="28" t="s">
        <v>63</v>
      </c>
      <c r="Y1788" s="30"/>
      <c r="Z1788" s="28" t="s">
        <v>64</v>
      </c>
      <c r="AA1788" s="29"/>
      <c r="AB1788" s="30"/>
      <c r="AC1788" s="28" t="s">
        <v>43</v>
      </c>
      <c r="AD1788" s="29"/>
      <c r="AE1788" s="29"/>
      <c r="AF1788" s="29"/>
      <c r="AG1788" s="30"/>
      <c r="AH1788" s="28" t="s">
        <v>26</v>
      </c>
      <c r="AI1788" s="29"/>
      <c r="AJ1788" s="29"/>
      <c r="AK1788" s="29"/>
      <c r="AL1788" s="30"/>
      <c r="AM1788" s="3" t="s">
        <v>65</v>
      </c>
    </row>
    <row r="1789" spans="1:43" ht="12.2" customHeight="1" x14ac:dyDescent="0.2">
      <c r="A1789" s="46" t="s">
        <v>66</v>
      </c>
      <c r="B1789" s="46"/>
      <c r="C1789" s="46"/>
      <c r="D1789" s="46"/>
      <c r="E1789" s="46"/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  <c r="R1789" s="46"/>
      <c r="S1789" s="46"/>
      <c r="T1789" s="46"/>
      <c r="U1789" s="46"/>
      <c r="V1789" s="46"/>
      <c r="W1789" s="46"/>
      <c r="X1789" s="46"/>
      <c r="Y1789" s="46"/>
      <c r="Z1789" s="46"/>
      <c r="AA1789" s="46"/>
      <c r="AB1789" s="46"/>
      <c r="AC1789" s="46"/>
      <c r="AD1789" s="46"/>
      <c r="AE1789" s="46"/>
      <c r="AF1789" s="46"/>
      <c r="AG1789" s="46"/>
      <c r="AH1789" s="47">
        <v>0</v>
      </c>
      <c r="AI1789" s="48"/>
      <c r="AJ1789" s="48"/>
      <c r="AK1789" s="48"/>
      <c r="AL1789" s="48"/>
      <c r="AM1789" s="49"/>
    </row>
    <row r="1790" spans="1:43" ht="10.9" customHeight="1" x14ac:dyDescent="0.2">
      <c r="A1790" s="19"/>
      <c r="B1790" s="19"/>
      <c r="C1790" s="19"/>
      <c r="D1790" s="19"/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  <c r="AB1790" s="19"/>
      <c r="AC1790" s="19"/>
      <c r="AD1790" s="19"/>
      <c r="AE1790" s="19"/>
      <c r="AF1790" s="19"/>
      <c r="AG1790" s="19"/>
      <c r="AH1790" s="19"/>
      <c r="AI1790" s="19"/>
      <c r="AJ1790" s="19"/>
      <c r="AK1790" s="19"/>
      <c r="AL1790" s="19"/>
      <c r="AM1790" s="19"/>
    </row>
    <row r="1791" spans="1:43" ht="12.2" customHeight="1" x14ac:dyDescent="0.2">
      <c r="A1791" s="50" t="s">
        <v>67</v>
      </c>
      <c r="B1791" s="51"/>
      <c r="C1791" s="51"/>
      <c r="D1791" s="51"/>
      <c r="E1791" s="51"/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  <c r="R1791" s="51"/>
      <c r="S1791" s="51"/>
      <c r="T1791" s="51"/>
      <c r="U1791" s="51"/>
      <c r="V1791" s="51"/>
      <c r="W1791" s="51"/>
      <c r="X1791" s="51"/>
      <c r="Y1791" s="51"/>
      <c r="Z1791" s="51"/>
      <c r="AA1791" s="51"/>
      <c r="AB1791" s="51"/>
      <c r="AC1791" s="51"/>
      <c r="AD1791" s="51"/>
      <c r="AE1791" s="51"/>
      <c r="AF1791" s="51"/>
      <c r="AG1791" s="52"/>
      <c r="AH1791" s="99">
        <f>SUM(AA1778,AH1782,AH1786,AH1789)</f>
        <v>10</v>
      </c>
      <c r="AI1791" s="100"/>
      <c r="AJ1791" s="100"/>
      <c r="AK1791" s="100"/>
      <c r="AL1791" s="100"/>
      <c r="AM1791" s="101"/>
      <c r="AQ1791" s="11"/>
    </row>
    <row r="1792" spans="1:43" ht="12.2" customHeight="1" x14ac:dyDescent="0.2">
      <c r="A1792" s="7"/>
      <c r="B1792" s="8"/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9" t="s">
        <v>421</v>
      </c>
      <c r="AD1792" s="77">
        <f>[1]BDI!$L$10</f>
        <v>0.20230000000000001</v>
      </c>
      <c r="AE1792" s="77"/>
      <c r="AF1792" s="77"/>
      <c r="AG1792" s="78"/>
      <c r="AH1792" s="74">
        <f>IF(AD1792=0,0,TRUNC(AH1791*AD1792,2))</f>
        <v>2.02</v>
      </c>
      <c r="AI1792" s="75"/>
      <c r="AJ1792" s="75"/>
      <c r="AK1792" s="75"/>
      <c r="AL1792" s="75"/>
      <c r="AM1792" s="76"/>
    </row>
    <row r="1793" spans="1:39" ht="12.2" customHeight="1" x14ac:dyDescent="0.2">
      <c r="A1793" s="50" t="s">
        <v>68</v>
      </c>
      <c r="B1793" s="51"/>
      <c r="C1793" s="51"/>
      <c r="D1793" s="51"/>
      <c r="E1793" s="51"/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  <c r="R1793" s="51"/>
      <c r="S1793" s="51"/>
      <c r="T1793" s="51"/>
      <c r="U1793" s="51"/>
      <c r="V1793" s="51"/>
      <c r="W1793" s="51"/>
      <c r="X1793" s="51"/>
      <c r="Y1793" s="51"/>
      <c r="Z1793" s="51"/>
      <c r="AA1793" s="51"/>
      <c r="AB1793" s="51"/>
      <c r="AC1793" s="51"/>
      <c r="AD1793" s="51"/>
      <c r="AE1793" s="51"/>
      <c r="AF1793" s="51"/>
      <c r="AG1793" s="52"/>
      <c r="AH1793" s="74">
        <f>AH1792+AH1791</f>
        <v>12.02</v>
      </c>
      <c r="AI1793" s="75"/>
      <c r="AJ1793" s="75"/>
      <c r="AK1793" s="75"/>
      <c r="AL1793" s="75"/>
      <c r="AM1793" s="76"/>
    </row>
    <row r="1794" spans="1:39" ht="10.9" customHeight="1" x14ac:dyDescent="0.2">
      <c r="A1794" s="19"/>
      <c r="B1794" s="19"/>
      <c r="C1794" s="19"/>
      <c r="D1794" s="19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  <c r="AA1794" s="19"/>
      <c r="AB1794" s="19"/>
      <c r="AC1794" s="19"/>
      <c r="AD1794" s="19"/>
      <c r="AE1794" s="19"/>
      <c r="AF1794" s="19"/>
      <c r="AG1794" s="19"/>
      <c r="AH1794" s="19"/>
      <c r="AI1794" s="19"/>
      <c r="AJ1794" s="19"/>
      <c r="AK1794" s="19"/>
      <c r="AL1794" s="19"/>
      <c r="AM1794" s="19"/>
    </row>
    <row r="1795" spans="1:39" ht="10.35" customHeight="1" x14ac:dyDescent="0.2">
      <c r="A1795" s="27"/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7"/>
      <c r="AM1795" s="27"/>
    </row>
    <row r="1796" spans="1:39" ht="10.9" customHeight="1" x14ac:dyDescent="0.2">
      <c r="A1796" s="19"/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9"/>
      <c r="AE1796" s="19"/>
      <c r="AF1796" s="19"/>
      <c r="AG1796" s="19"/>
      <c r="AH1796" s="19"/>
      <c r="AI1796" s="19"/>
      <c r="AJ1796" s="19"/>
      <c r="AK1796" s="19"/>
      <c r="AL1796" s="19"/>
      <c r="AM1796" s="19"/>
    </row>
    <row r="1797" spans="1:39" ht="36.200000000000003" customHeight="1" x14ac:dyDescent="0.2">
      <c r="A1797" s="20" t="s">
        <v>373</v>
      </c>
      <c r="B1797" s="20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1" t="s">
        <v>136</v>
      </c>
      <c r="AB1797" s="21"/>
      <c r="AC1797" s="21"/>
      <c r="AD1797" s="21"/>
      <c r="AE1797" s="21"/>
      <c r="AF1797" s="21"/>
      <c r="AG1797" s="21"/>
      <c r="AH1797" s="21"/>
      <c r="AI1797" s="21"/>
      <c r="AJ1797" s="21"/>
      <c r="AK1797" s="21"/>
      <c r="AL1797" s="21"/>
      <c r="AM1797" s="21"/>
    </row>
    <row r="1798" spans="1:39" ht="12.2" customHeight="1" x14ac:dyDescent="0.2">
      <c r="A1798" s="22" t="s">
        <v>374</v>
      </c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3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</row>
    <row r="1799" spans="1:39" ht="10.9" customHeight="1" x14ac:dyDescent="0.2">
      <c r="A1799" s="19"/>
      <c r="B1799" s="19"/>
      <c r="C1799" s="19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9"/>
      <c r="AH1799" s="19"/>
      <c r="AI1799" s="19"/>
      <c r="AJ1799" s="19"/>
      <c r="AK1799" s="19"/>
      <c r="AL1799" s="19"/>
      <c r="AM1799" s="19"/>
    </row>
    <row r="1800" spans="1:39" ht="24.2" customHeight="1" x14ac:dyDescent="0.2">
      <c r="A1800" s="24" t="s">
        <v>20</v>
      </c>
      <c r="B1800" s="25"/>
      <c r="C1800" s="25"/>
      <c r="D1800" s="25"/>
      <c r="E1800" s="25"/>
      <c r="F1800" s="25"/>
      <c r="G1800" s="25"/>
      <c r="H1800" s="26"/>
      <c r="I1800" s="24" t="s">
        <v>21</v>
      </c>
      <c r="J1800" s="26"/>
      <c r="K1800" s="28" t="s">
        <v>22</v>
      </c>
      <c r="L1800" s="29"/>
      <c r="M1800" s="29"/>
      <c r="N1800" s="30"/>
      <c r="O1800" s="28" t="s">
        <v>23</v>
      </c>
      <c r="P1800" s="29"/>
      <c r="Q1800" s="29"/>
      <c r="R1800" s="30"/>
      <c r="S1800" s="28" t="s">
        <v>24</v>
      </c>
      <c r="T1800" s="29"/>
      <c r="U1800" s="29"/>
      <c r="V1800" s="29"/>
      <c r="W1800" s="29"/>
      <c r="X1800" s="30"/>
      <c r="Y1800" s="28" t="s">
        <v>25</v>
      </c>
      <c r="Z1800" s="29"/>
      <c r="AA1800" s="29"/>
      <c r="AB1800" s="29"/>
      <c r="AC1800" s="29"/>
      <c r="AD1800" s="29"/>
      <c r="AE1800" s="30"/>
      <c r="AF1800" s="28" t="s">
        <v>26</v>
      </c>
      <c r="AG1800" s="29"/>
      <c r="AH1800" s="29"/>
      <c r="AI1800" s="29"/>
      <c r="AJ1800" s="30"/>
      <c r="AK1800" s="28" t="s">
        <v>27</v>
      </c>
      <c r="AL1800" s="29"/>
      <c r="AM1800" s="30"/>
    </row>
    <row r="1801" spans="1:39" ht="36.200000000000003" customHeight="1" x14ac:dyDescent="0.2">
      <c r="A1801" s="31" t="s">
        <v>375</v>
      </c>
      <c r="B1801" s="32"/>
      <c r="C1801" s="32"/>
      <c r="D1801" s="32"/>
      <c r="E1801" s="32"/>
      <c r="F1801" s="32"/>
      <c r="G1801" s="32"/>
      <c r="H1801" s="33"/>
      <c r="I1801" s="31" t="s">
        <v>376</v>
      </c>
      <c r="J1801" s="33"/>
      <c r="K1801" s="79">
        <v>1</v>
      </c>
      <c r="L1801" s="80"/>
      <c r="M1801" s="80"/>
      <c r="N1801" s="81"/>
      <c r="O1801" s="79">
        <v>0</v>
      </c>
      <c r="P1801" s="80"/>
      <c r="Q1801" s="80"/>
      <c r="R1801" s="81"/>
      <c r="S1801" s="34">
        <v>12.58</v>
      </c>
      <c r="T1801" s="35"/>
      <c r="U1801" s="35"/>
      <c r="V1801" s="35"/>
      <c r="W1801" s="35"/>
      <c r="X1801" s="36"/>
      <c r="Y1801" s="62">
        <v>1.1100000000000001</v>
      </c>
      <c r="Z1801" s="63"/>
      <c r="AA1801" s="63"/>
      <c r="AB1801" s="63"/>
      <c r="AC1801" s="63"/>
      <c r="AD1801" s="63"/>
      <c r="AE1801" s="64"/>
      <c r="AF1801" s="40">
        <v>0.10839</v>
      </c>
      <c r="AG1801" s="41"/>
      <c r="AH1801" s="41"/>
      <c r="AI1801" s="41"/>
      <c r="AJ1801" s="42"/>
      <c r="AK1801" s="62">
        <f>TRUNC((K1801*S1801*AF1801)+(O1801*Y1801*AF1801),2)</f>
        <v>1.36</v>
      </c>
      <c r="AL1801" s="63"/>
      <c r="AM1801" s="64"/>
    </row>
    <row r="1802" spans="1:39" ht="12.2" customHeight="1" x14ac:dyDescent="0.2">
      <c r="A1802" s="46" t="s">
        <v>28</v>
      </c>
      <c r="B1802" s="46"/>
      <c r="C1802" s="46"/>
      <c r="D1802" s="46"/>
      <c r="E1802" s="46"/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  <c r="R1802" s="46"/>
      <c r="S1802" s="46"/>
      <c r="T1802" s="46"/>
      <c r="U1802" s="46"/>
      <c r="V1802" s="46"/>
      <c r="W1802" s="46"/>
      <c r="X1802" s="46"/>
      <c r="Y1802" s="46"/>
      <c r="Z1802" s="46"/>
      <c r="AA1802" s="46"/>
      <c r="AB1802" s="46"/>
      <c r="AC1802" s="46"/>
      <c r="AD1802" s="46"/>
      <c r="AE1802" s="46"/>
      <c r="AF1802" s="46"/>
      <c r="AG1802" s="46"/>
      <c r="AH1802" s="47">
        <f>SUM(AK1801)</f>
        <v>1.36</v>
      </c>
      <c r="AI1802" s="48"/>
      <c r="AJ1802" s="48"/>
      <c r="AK1802" s="48"/>
      <c r="AL1802" s="48"/>
      <c r="AM1802" s="49"/>
    </row>
    <row r="1803" spans="1:39" ht="10.9" customHeight="1" x14ac:dyDescent="0.2">
      <c r="A1803" s="19"/>
      <c r="B1803" s="19"/>
      <c r="C1803" s="19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  <c r="AK1803" s="19"/>
      <c r="AL1803" s="19"/>
      <c r="AM1803" s="19"/>
    </row>
    <row r="1804" spans="1:39" ht="24.2" customHeight="1" x14ac:dyDescent="0.2">
      <c r="A1804" s="24" t="s">
        <v>29</v>
      </c>
      <c r="B1804" s="25"/>
      <c r="C1804" s="25"/>
      <c r="D1804" s="25"/>
      <c r="E1804" s="25"/>
      <c r="F1804" s="25"/>
      <c r="G1804" s="25"/>
      <c r="H1804" s="26"/>
      <c r="I1804" s="24" t="s">
        <v>21</v>
      </c>
      <c r="J1804" s="26"/>
      <c r="K1804" s="28" t="s">
        <v>30</v>
      </c>
      <c r="L1804" s="29"/>
      <c r="M1804" s="29"/>
      <c r="N1804" s="29"/>
      <c r="O1804" s="29"/>
      <c r="P1804" s="30"/>
      <c r="Q1804" s="28" t="s">
        <v>31</v>
      </c>
      <c r="R1804" s="29"/>
      <c r="S1804" s="29"/>
      <c r="T1804" s="29"/>
      <c r="U1804" s="29"/>
      <c r="V1804" s="30"/>
      <c r="W1804" s="28" t="s">
        <v>32</v>
      </c>
      <c r="X1804" s="29"/>
      <c r="Y1804" s="29"/>
      <c r="Z1804" s="29"/>
      <c r="AA1804" s="29"/>
      <c r="AB1804" s="29"/>
      <c r="AC1804" s="30"/>
      <c r="AD1804" s="28" t="s">
        <v>26</v>
      </c>
      <c r="AE1804" s="29"/>
      <c r="AF1804" s="29"/>
      <c r="AG1804" s="29"/>
      <c r="AH1804" s="29"/>
      <c r="AI1804" s="29"/>
      <c r="AJ1804" s="30"/>
      <c r="AK1804" s="28" t="s">
        <v>27</v>
      </c>
      <c r="AL1804" s="29"/>
      <c r="AM1804" s="30"/>
    </row>
    <row r="1805" spans="1:39" ht="12.2" customHeight="1" x14ac:dyDescent="0.2">
      <c r="A1805" s="31" t="s">
        <v>35</v>
      </c>
      <c r="B1805" s="32"/>
      <c r="C1805" s="32"/>
      <c r="D1805" s="32"/>
      <c r="E1805" s="32"/>
      <c r="F1805" s="32"/>
      <c r="G1805" s="32"/>
      <c r="H1805" s="33"/>
      <c r="I1805" s="31" t="s">
        <v>36</v>
      </c>
      <c r="J1805" s="33"/>
      <c r="K1805" s="62">
        <v>7.38</v>
      </c>
      <c r="L1805" s="63"/>
      <c r="M1805" s="63"/>
      <c r="N1805" s="63"/>
      <c r="O1805" s="63"/>
      <c r="P1805" s="64"/>
      <c r="Q1805" s="34">
        <v>22.8</v>
      </c>
      <c r="R1805" s="35"/>
      <c r="S1805" s="35"/>
      <c r="T1805" s="35"/>
      <c r="U1805" s="35"/>
      <c r="V1805" s="36"/>
      <c r="W1805" s="37">
        <v>209.05</v>
      </c>
      <c r="X1805" s="38"/>
      <c r="Y1805" s="38"/>
      <c r="Z1805" s="38"/>
      <c r="AA1805" s="38"/>
      <c r="AB1805" s="38"/>
      <c r="AC1805" s="39"/>
      <c r="AD1805" s="40">
        <v>2</v>
      </c>
      <c r="AE1805" s="41"/>
      <c r="AF1805" s="41"/>
      <c r="AG1805" s="41"/>
      <c r="AH1805" s="41"/>
      <c r="AI1805" s="41"/>
      <c r="AJ1805" s="42"/>
      <c r="AK1805" s="43">
        <f>TRUNC(AD1805*Q1805,2)</f>
        <v>45.6</v>
      </c>
      <c r="AL1805" s="44"/>
      <c r="AM1805" s="45"/>
    </row>
    <row r="1806" spans="1:39" ht="12.2" customHeight="1" x14ac:dyDescent="0.2">
      <c r="A1806" s="46" t="s">
        <v>37</v>
      </c>
      <c r="B1806" s="46"/>
      <c r="C1806" s="46"/>
      <c r="D1806" s="46"/>
      <c r="E1806" s="46"/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  <c r="R1806" s="46"/>
      <c r="S1806" s="46"/>
      <c r="T1806" s="46"/>
      <c r="U1806" s="46"/>
      <c r="V1806" s="46"/>
      <c r="W1806" s="46"/>
      <c r="X1806" s="46"/>
      <c r="Y1806" s="46"/>
      <c r="Z1806" s="46"/>
      <c r="AA1806" s="46"/>
      <c r="AB1806" s="46"/>
      <c r="AC1806" s="46"/>
      <c r="AD1806" s="46"/>
      <c r="AE1806" s="46"/>
      <c r="AF1806" s="46"/>
      <c r="AG1806" s="46"/>
      <c r="AH1806" s="56">
        <v>45.6</v>
      </c>
      <c r="AI1806" s="57"/>
      <c r="AJ1806" s="57"/>
      <c r="AK1806" s="57"/>
      <c r="AL1806" s="57"/>
      <c r="AM1806" s="58"/>
    </row>
    <row r="1807" spans="1:39" ht="10.9" customHeight="1" x14ac:dyDescent="0.2">
      <c r="A1807" s="19"/>
      <c r="B1807" s="19"/>
      <c r="C1807" s="19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/>
      <c r="AM1807" s="19"/>
    </row>
    <row r="1808" spans="1:39" ht="24.2" customHeight="1" x14ac:dyDescent="0.2">
      <c r="A1808" s="24" t="s">
        <v>38</v>
      </c>
      <c r="B1808" s="25"/>
      <c r="C1808" s="25"/>
      <c r="D1808" s="25"/>
      <c r="E1808" s="25"/>
      <c r="F1808" s="25"/>
      <c r="G1808" s="25"/>
      <c r="H1808" s="26"/>
      <c r="I1808" s="24" t="s">
        <v>21</v>
      </c>
      <c r="J1808" s="26"/>
      <c r="K1808" s="59" t="s">
        <v>39</v>
      </c>
      <c r="L1808" s="60"/>
      <c r="M1808" s="60"/>
      <c r="N1808" s="60"/>
      <c r="O1808" s="60"/>
      <c r="P1808" s="61"/>
      <c r="Q1808" s="59" t="s">
        <v>40</v>
      </c>
      <c r="R1808" s="60"/>
      <c r="S1808" s="60"/>
      <c r="T1808" s="61"/>
      <c r="U1808" s="59" t="s">
        <v>41</v>
      </c>
      <c r="V1808" s="60"/>
      <c r="W1808" s="60"/>
      <c r="X1808" s="61"/>
      <c r="Y1808" s="59" t="s">
        <v>42</v>
      </c>
      <c r="Z1808" s="60"/>
      <c r="AA1808" s="60"/>
      <c r="AB1808" s="60"/>
      <c r="AC1808" s="60"/>
      <c r="AD1808" s="61"/>
      <c r="AE1808" s="28" t="s">
        <v>43</v>
      </c>
      <c r="AF1808" s="29"/>
      <c r="AG1808" s="29"/>
      <c r="AH1808" s="29"/>
      <c r="AI1808" s="29"/>
      <c r="AJ1808" s="29"/>
      <c r="AK1808" s="29"/>
      <c r="AL1808" s="29"/>
      <c r="AM1808" s="30"/>
    </row>
    <row r="1809" spans="1:39" ht="12.2" customHeight="1" x14ac:dyDescent="0.2">
      <c r="A1809" s="46" t="s">
        <v>44</v>
      </c>
      <c r="B1809" s="46"/>
      <c r="C1809" s="46"/>
      <c r="D1809" s="46"/>
      <c r="E1809" s="46"/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  <c r="R1809" s="46"/>
      <c r="S1809" s="46"/>
      <c r="T1809" s="46"/>
      <c r="U1809" s="46"/>
      <c r="V1809" s="46"/>
      <c r="W1809" s="46"/>
      <c r="X1809" s="46"/>
      <c r="Y1809" s="46"/>
      <c r="Z1809" s="46"/>
      <c r="AA1809" s="46"/>
      <c r="AB1809" s="46"/>
      <c r="AC1809" s="46"/>
      <c r="AD1809" s="46"/>
      <c r="AE1809" s="46"/>
      <c r="AF1809" s="46"/>
      <c r="AG1809" s="46"/>
      <c r="AH1809" s="47">
        <v>0</v>
      </c>
      <c r="AI1809" s="48"/>
      <c r="AJ1809" s="48"/>
      <c r="AK1809" s="48"/>
      <c r="AL1809" s="48"/>
      <c r="AM1809" s="49"/>
    </row>
    <row r="1810" spans="1:39" ht="10.9" customHeight="1" x14ac:dyDescent="0.2">
      <c r="A1810" s="19"/>
      <c r="B1810" s="19"/>
      <c r="C1810" s="19"/>
      <c r="D1810" s="19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19"/>
      <c r="AM1810" s="19"/>
    </row>
    <row r="1811" spans="1:39" ht="12.2" customHeight="1" x14ac:dyDescent="0.2">
      <c r="A1811" s="50" t="s">
        <v>45</v>
      </c>
      <c r="B1811" s="51"/>
      <c r="C1811" s="51"/>
      <c r="D1811" s="51"/>
      <c r="E1811" s="51"/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  <c r="R1811" s="51"/>
      <c r="S1811" s="51"/>
      <c r="T1811" s="51"/>
      <c r="U1811" s="51"/>
      <c r="V1811" s="51"/>
      <c r="W1811" s="51"/>
      <c r="X1811" s="51"/>
      <c r="Y1811" s="51"/>
      <c r="Z1811" s="52"/>
      <c r="AA1811" s="56">
        <f>SUM(AH1802,AH1806,AH1809)</f>
        <v>46.96</v>
      </c>
      <c r="AB1811" s="57"/>
      <c r="AC1811" s="57"/>
      <c r="AD1811" s="57"/>
      <c r="AE1811" s="57"/>
      <c r="AF1811" s="57"/>
      <c r="AG1811" s="57"/>
      <c r="AH1811" s="57"/>
      <c r="AI1811" s="57"/>
      <c r="AJ1811" s="57"/>
      <c r="AK1811" s="57"/>
      <c r="AL1811" s="57"/>
      <c r="AM1811" s="58"/>
    </row>
    <row r="1812" spans="1:39" ht="12.2" customHeight="1" x14ac:dyDescent="0.2">
      <c r="A1812" s="50" t="s">
        <v>46</v>
      </c>
      <c r="B1812" s="51"/>
      <c r="C1812" s="51"/>
      <c r="D1812" s="51"/>
      <c r="E1812" s="51"/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  <c r="R1812" s="51"/>
      <c r="S1812" s="51"/>
      <c r="T1812" s="51"/>
      <c r="U1812" s="51"/>
      <c r="V1812" s="51"/>
      <c r="W1812" s="51"/>
      <c r="X1812" s="51"/>
      <c r="Y1812" s="51"/>
      <c r="Z1812" s="52"/>
      <c r="AA1812" s="53">
        <v>3.1583999999999999</v>
      </c>
      <c r="AB1812" s="54"/>
      <c r="AC1812" s="54"/>
      <c r="AD1812" s="54"/>
      <c r="AE1812" s="54"/>
      <c r="AF1812" s="54"/>
      <c r="AG1812" s="54"/>
      <c r="AH1812" s="54"/>
      <c r="AI1812" s="54"/>
      <c r="AJ1812" s="54"/>
      <c r="AK1812" s="54"/>
      <c r="AL1812" s="54"/>
      <c r="AM1812" s="55"/>
    </row>
    <row r="1813" spans="1:39" ht="12.2" customHeight="1" x14ac:dyDescent="0.2">
      <c r="A1813" s="50" t="s">
        <v>47</v>
      </c>
      <c r="B1813" s="51"/>
      <c r="C1813" s="51"/>
      <c r="D1813" s="51"/>
      <c r="E1813" s="51"/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  <c r="R1813" s="51"/>
      <c r="S1813" s="51"/>
      <c r="T1813" s="51"/>
      <c r="U1813" s="51"/>
      <c r="V1813" s="51"/>
      <c r="W1813" s="51"/>
      <c r="X1813" s="51"/>
      <c r="Y1813" s="51"/>
      <c r="Z1813" s="52"/>
      <c r="AA1813" s="56">
        <f>TRUNC(AA1811/AA1812,2)</f>
        <v>14.86</v>
      </c>
      <c r="AB1813" s="57"/>
      <c r="AC1813" s="57"/>
      <c r="AD1813" s="57"/>
      <c r="AE1813" s="57"/>
      <c r="AF1813" s="57"/>
      <c r="AG1813" s="57"/>
      <c r="AH1813" s="57"/>
      <c r="AI1813" s="57"/>
      <c r="AJ1813" s="57"/>
      <c r="AK1813" s="57"/>
      <c r="AL1813" s="57"/>
      <c r="AM1813" s="58"/>
    </row>
    <row r="1814" spans="1:39" ht="10.9" customHeight="1" x14ac:dyDescent="0.2">
      <c r="A1814" s="19"/>
      <c r="B1814" s="19"/>
      <c r="C1814" s="19"/>
      <c r="D1814" s="19"/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  <c r="AA1814" s="19"/>
      <c r="AB1814" s="19"/>
      <c r="AC1814" s="19"/>
      <c r="AD1814" s="19"/>
      <c r="AE1814" s="19"/>
      <c r="AF1814" s="19"/>
      <c r="AG1814" s="19"/>
      <c r="AH1814" s="19"/>
      <c r="AI1814" s="19"/>
      <c r="AJ1814" s="19"/>
      <c r="AK1814" s="19"/>
      <c r="AL1814" s="19"/>
      <c r="AM1814" s="19"/>
    </row>
    <row r="1815" spans="1:39" ht="24.2" customHeight="1" x14ac:dyDescent="0.2">
      <c r="A1815" s="24" t="s">
        <v>48</v>
      </c>
      <c r="B1815" s="25"/>
      <c r="C1815" s="25"/>
      <c r="D1815" s="25"/>
      <c r="E1815" s="25"/>
      <c r="F1815" s="25"/>
      <c r="G1815" s="25"/>
      <c r="H1815" s="25"/>
      <c r="I1815" s="25"/>
      <c r="J1815" s="25"/>
      <c r="K1815" s="26"/>
      <c r="L1815" s="24" t="s">
        <v>21</v>
      </c>
      <c r="M1815" s="25"/>
      <c r="N1815" s="25"/>
      <c r="O1815" s="26"/>
      <c r="P1815" s="59" t="s">
        <v>49</v>
      </c>
      <c r="Q1815" s="60"/>
      <c r="R1815" s="60"/>
      <c r="S1815" s="61"/>
      <c r="T1815" s="28" t="s">
        <v>50</v>
      </c>
      <c r="U1815" s="29"/>
      <c r="V1815" s="29"/>
      <c r="W1815" s="29"/>
      <c r="X1815" s="29"/>
      <c r="Y1815" s="29"/>
      <c r="Z1815" s="29"/>
      <c r="AA1815" s="30"/>
      <c r="AB1815" s="28" t="s">
        <v>26</v>
      </c>
      <c r="AC1815" s="29"/>
      <c r="AD1815" s="29"/>
      <c r="AE1815" s="29"/>
      <c r="AF1815" s="29"/>
      <c r="AG1815" s="29"/>
      <c r="AH1815" s="29"/>
      <c r="AI1815" s="29"/>
      <c r="AJ1815" s="30"/>
      <c r="AK1815" s="28" t="s">
        <v>50</v>
      </c>
      <c r="AL1815" s="29"/>
      <c r="AM1815" s="30"/>
    </row>
    <row r="1816" spans="1:39" ht="24.2" customHeight="1" x14ac:dyDescent="0.2">
      <c r="A1816" s="31" t="s">
        <v>377</v>
      </c>
      <c r="B1816" s="32"/>
      <c r="C1816" s="32"/>
      <c r="D1816" s="32"/>
      <c r="E1816" s="32"/>
      <c r="F1816" s="32"/>
      <c r="G1816" s="32"/>
      <c r="H1816" s="32"/>
      <c r="I1816" s="32"/>
      <c r="J1816" s="32"/>
      <c r="K1816" s="33"/>
      <c r="L1816" s="31" t="s">
        <v>378</v>
      </c>
      <c r="M1816" s="32"/>
      <c r="N1816" s="32"/>
      <c r="O1816" s="33"/>
      <c r="P1816" s="68" t="s">
        <v>53</v>
      </c>
      <c r="Q1816" s="69"/>
      <c r="R1816" s="69"/>
      <c r="S1816" s="70"/>
      <c r="T1816" s="34">
        <v>59.39</v>
      </c>
      <c r="U1816" s="35"/>
      <c r="V1816" s="35"/>
      <c r="W1816" s="35"/>
      <c r="X1816" s="35"/>
      <c r="Y1816" s="35"/>
      <c r="Z1816" s="35"/>
      <c r="AA1816" s="36"/>
      <c r="AB1816" s="40">
        <v>1</v>
      </c>
      <c r="AC1816" s="41"/>
      <c r="AD1816" s="41"/>
      <c r="AE1816" s="41"/>
      <c r="AF1816" s="41"/>
      <c r="AG1816" s="41"/>
      <c r="AH1816" s="41"/>
      <c r="AI1816" s="41"/>
      <c r="AJ1816" s="42"/>
      <c r="AK1816" s="43">
        <f>TRUNC(AB1816*T1816,2)</f>
        <v>59.39</v>
      </c>
      <c r="AL1816" s="44"/>
      <c r="AM1816" s="45"/>
    </row>
    <row r="1817" spans="1:39" ht="12.2" customHeight="1" x14ac:dyDescent="0.2">
      <c r="A1817" s="46" t="s">
        <v>57</v>
      </c>
      <c r="B1817" s="46"/>
      <c r="C1817" s="46"/>
      <c r="D1817" s="46"/>
      <c r="E1817" s="46"/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  <c r="R1817" s="46"/>
      <c r="S1817" s="46"/>
      <c r="T1817" s="46"/>
      <c r="U1817" s="46"/>
      <c r="V1817" s="46"/>
      <c r="W1817" s="46"/>
      <c r="X1817" s="46"/>
      <c r="Y1817" s="46"/>
      <c r="Z1817" s="46"/>
      <c r="AA1817" s="46"/>
      <c r="AB1817" s="46"/>
      <c r="AC1817" s="46"/>
      <c r="AD1817" s="46"/>
      <c r="AE1817" s="46"/>
      <c r="AF1817" s="46"/>
      <c r="AG1817" s="46"/>
      <c r="AH1817" s="56">
        <f>SUM(AK1816)</f>
        <v>59.39</v>
      </c>
      <c r="AI1817" s="57"/>
      <c r="AJ1817" s="57"/>
      <c r="AK1817" s="57"/>
      <c r="AL1817" s="57"/>
      <c r="AM1817" s="58"/>
    </row>
    <row r="1818" spans="1:39" ht="10.9" customHeight="1" x14ac:dyDescent="0.2">
      <c r="A1818" s="19"/>
      <c r="B1818" s="19"/>
      <c r="C1818" s="19"/>
      <c r="D1818" s="19"/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  <c r="AB1818" s="19"/>
      <c r="AC1818" s="19"/>
      <c r="AD1818" s="19"/>
      <c r="AE1818" s="19"/>
      <c r="AF1818" s="19"/>
      <c r="AG1818" s="19"/>
      <c r="AH1818" s="19"/>
      <c r="AI1818" s="19"/>
      <c r="AJ1818" s="19"/>
      <c r="AK1818" s="19"/>
      <c r="AL1818" s="19"/>
      <c r="AM1818" s="19"/>
    </row>
    <row r="1819" spans="1:39" ht="24.2" customHeight="1" x14ac:dyDescent="0.2">
      <c r="A1819" s="24" t="s">
        <v>58</v>
      </c>
      <c r="B1819" s="25"/>
      <c r="C1819" s="25"/>
      <c r="D1819" s="25"/>
      <c r="E1819" s="25"/>
      <c r="F1819" s="25"/>
      <c r="G1819" s="25"/>
      <c r="H1819" s="25"/>
      <c r="I1819" s="25"/>
      <c r="J1819" s="25"/>
      <c r="K1819" s="26"/>
      <c r="L1819" s="24" t="s">
        <v>21</v>
      </c>
      <c r="M1819" s="25"/>
      <c r="N1819" s="25"/>
      <c r="O1819" s="26"/>
      <c r="P1819" s="59" t="s">
        <v>49</v>
      </c>
      <c r="Q1819" s="60"/>
      <c r="R1819" s="60"/>
      <c r="S1819" s="61"/>
      <c r="T1819" s="28" t="s">
        <v>50</v>
      </c>
      <c r="U1819" s="29"/>
      <c r="V1819" s="29"/>
      <c r="W1819" s="29"/>
      <c r="X1819" s="29"/>
      <c r="Y1819" s="29"/>
      <c r="Z1819" s="29"/>
      <c r="AA1819" s="30"/>
      <c r="AB1819" s="28" t="s">
        <v>26</v>
      </c>
      <c r="AC1819" s="29"/>
      <c r="AD1819" s="29"/>
      <c r="AE1819" s="29"/>
      <c r="AF1819" s="29"/>
      <c r="AG1819" s="29"/>
      <c r="AH1819" s="29"/>
      <c r="AI1819" s="29"/>
      <c r="AJ1819" s="30"/>
      <c r="AK1819" s="28" t="s">
        <v>50</v>
      </c>
      <c r="AL1819" s="29"/>
      <c r="AM1819" s="30"/>
    </row>
    <row r="1820" spans="1:39" ht="12.2" customHeight="1" x14ac:dyDescent="0.2">
      <c r="A1820" s="46" t="s">
        <v>59</v>
      </c>
      <c r="B1820" s="46"/>
      <c r="C1820" s="46"/>
      <c r="D1820" s="46"/>
      <c r="E1820" s="46"/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  <c r="R1820" s="46"/>
      <c r="S1820" s="46"/>
      <c r="T1820" s="46"/>
      <c r="U1820" s="46"/>
      <c r="V1820" s="46"/>
      <c r="W1820" s="46"/>
      <c r="X1820" s="46"/>
      <c r="Y1820" s="46"/>
      <c r="Z1820" s="46"/>
      <c r="AA1820" s="46"/>
      <c r="AB1820" s="46"/>
      <c r="AC1820" s="46"/>
      <c r="AD1820" s="46"/>
      <c r="AE1820" s="46"/>
      <c r="AF1820" s="46"/>
      <c r="AG1820" s="46"/>
      <c r="AH1820" s="47">
        <v>0</v>
      </c>
      <c r="AI1820" s="48"/>
      <c r="AJ1820" s="48"/>
      <c r="AK1820" s="48"/>
      <c r="AL1820" s="48"/>
      <c r="AM1820" s="49"/>
    </row>
    <row r="1821" spans="1:39" ht="10.9" customHeight="1" x14ac:dyDescent="0.2">
      <c r="A1821" s="19"/>
      <c r="B1821" s="19"/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  <c r="AB1821" s="19"/>
      <c r="AC1821" s="19"/>
      <c r="AD1821" s="19"/>
      <c r="AE1821" s="19"/>
      <c r="AF1821" s="19"/>
      <c r="AG1821" s="19"/>
      <c r="AH1821" s="19"/>
      <c r="AI1821" s="19"/>
      <c r="AJ1821" s="19"/>
      <c r="AK1821" s="19"/>
      <c r="AL1821" s="19"/>
      <c r="AM1821" s="19"/>
    </row>
    <row r="1822" spans="1:39" ht="24.2" customHeight="1" x14ac:dyDescent="0.2">
      <c r="A1822" s="24" t="s">
        <v>60</v>
      </c>
      <c r="B1822" s="25"/>
      <c r="C1822" s="25"/>
      <c r="D1822" s="25"/>
      <c r="E1822" s="25"/>
      <c r="F1822" s="25"/>
      <c r="G1822" s="26"/>
      <c r="H1822" s="24" t="s">
        <v>21</v>
      </c>
      <c r="I1822" s="26"/>
      <c r="J1822" s="59" t="s">
        <v>49</v>
      </c>
      <c r="K1822" s="60"/>
      <c r="L1822" s="61"/>
      <c r="M1822" s="28" t="s">
        <v>61</v>
      </c>
      <c r="N1822" s="29"/>
      <c r="O1822" s="29"/>
      <c r="P1822" s="29"/>
      <c r="Q1822" s="29"/>
      <c r="R1822" s="29"/>
      <c r="S1822" s="30"/>
      <c r="T1822" s="28" t="s">
        <v>62</v>
      </c>
      <c r="U1822" s="29"/>
      <c r="V1822" s="29"/>
      <c r="W1822" s="30"/>
      <c r="X1822" s="28" t="s">
        <v>63</v>
      </c>
      <c r="Y1822" s="30"/>
      <c r="Z1822" s="28" t="s">
        <v>64</v>
      </c>
      <c r="AA1822" s="29"/>
      <c r="AB1822" s="30"/>
      <c r="AC1822" s="28" t="s">
        <v>43</v>
      </c>
      <c r="AD1822" s="29"/>
      <c r="AE1822" s="29"/>
      <c r="AF1822" s="29"/>
      <c r="AG1822" s="30"/>
      <c r="AH1822" s="28" t="s">
        <v>26</v>
      </c>
      <c r="AI1822" s="29"/>
      <c r="AJ1822" s="29"/>
      <c r="AK1822" s="29"/>
      <c r="AL1822" s="30"/>
      <c r="AM1822" s="3" t="s">
        <v>65</v>
      </c>
    </row>
    <row r="1823" spans="1:39" ht="12.2" customHeight="1" x14ac:dyDescent="0.2">
      <c r="A1823" s="46" t="s">
        <v>66</v>
      </c>
      <c r="B1823" s="46"/>
      <c r="C1823" s="46"/>
      <c r="D1823" s="46"/>
      <c r="E1823" s="46"/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  <c r="R1823" s="46"/>
      <c r="S1823" s="46"/>
      <c r="T1823" s="46"/>
      <c r="U1823" s="46"/>
      <c r="V1823" s="46"/>
      <c r="W1823" s="46"/>
      <c r="X1823" s="46"/>
      <c r="Y1823" s="46"/>
      <c r="Z1823" s="46"/>
      <c r="AA1823" s="46"/>
      <c r="AB1823" s="46"/>
      <c r="AC1823" s="46"/>
      <c r="AD1823" s="46"/>
      <c r="AE1823" s="46"/>
      <c r="AF1823" s="46"/>
      <c r="AG1823" s="46"/>
      <c r="AH1823" s="47">
        <v>0</v>
      </c>
      <c r="AI1823" s="48"/>
      <c r="AJ1823" s="48"/>
      <c r="AK1823" s="48"/>
      <c r="AL1823" s="48"/>
      <c r="AM1823" s="49"/>
    </row>
    <row r="1824" spans="1:39" ht="10.9" customHeight="1" x14ac:dyDescent="0.2">
      <c r="A1824" s="19"/>
      <c r="B1824" s="19"/>
      <c r="C1824" s="19"/>
      <c r="D1824" s="19"/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  <c r="AE1824" s="19"/>
      <c r="AF1824" s="19"/>
      <c r="AG1824" s="19"/>
      <c r="AH1824" s="19"/>
      <c r="AI1824" s="19"/>
      <c r="AJ1824" s="19"/>
      <c r="AK1824" s="19"/>
      <c r="AL1824" s="19"/>
      <c r="AM1824" s="19"/>
    </row>
    <row r="1825" spans="1:43" ht="12.2" customHeight="1" x14ac:dyDescent="0.2">
      <c r="A1825" s="50" t="s">
        <v>67</v>
      </c>
      <c r="B1825" s="51"/>
      <c r="C1825" s="51"/>
      <c r="D1825" s="51"/>
      <c r="E1825" s="51"/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  <c r="R1825" s="51"/>
      <c r="S1825" s="51"/>
      <c r="T1825" s="51"/>
      <c r="U1825" s="51"/>
      <c r="V1825" s="51"/>
      <c r="W1825" s="51"/>
      <c r="X1825" s="51"/>
      <c r="Y1825" s="51"/>
      <c r="Z1825" s="51"/>
      <c r="AA1825" s="51"/>
      <c r="AB1825" s="51"/>
      <c r="AC1825" s="51"/>
      <c r="AD1825" s="51"/>
      <c r="AE1825" s="51"/>
      <c r="AF1825" s="51"/>
      <c r="AG1825" s="52"/>
      <c r="AH1825" s="99">
        <f>SUM(AA1813,AH1817,AH1820,AH1823)</f>
        <v>74.25</v>
      </c>
      <c r="AI1825" s="100"/>
      <c r="AJ1825" s="100"/>
      <c r="AK1825" s="100"/>
      <c r="AL1825" s="100"/>
      <c r="AM1825" s="101"/>
      <c r="AQ1825" s="11"/>
    </row>
    <row r="1826" spans="1:43" ht="12.2" customHeight="1" x14ac:dyDescent="0.2">
      <c r="A1826" s="7"/>
      <c r="B1826" s="8"/>
      <c r="C1826" s="8"/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9" t="s">
        <v>421</v>
      </c>
      <c r="AD1826" s="77">
        <f>[1]BDI!$L$10</f>
        <v>0.20230000000000001</v>
      </c>
      <c r="AE1826" s="77"/>
      <c r="AF1826" s="77"/>
      <c r="AG1826" s="78"/>
      <c r="AH1826" s="74">
        <f>IF(AD1826=0,0,TRUNC(AH1825*AD1826,2))</f>
        <v>15.02</v>
      </c>
      <c r="AI1826" s="75"/>
      <c r="AJ1826" s="75"/>
      <c r="AK1826" s="75"/>
      <c r="AL1826" s="75"/>
      <c r="AM1826" s="76"/>
    </row>
    <row r="1827" spans="1:43" ht="12.2" customHeight="1" x14ac:dyDescent="0.2">
      <c r="A1827" s="50" t="s">
        <v>68</v>
      </c>
      <c r="B1827" s="51"/>
      <c r="C1827" s="51"/>
      <c r="D1827" s="51"/>
      <c r="E1827" s="51"/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  <c r="R1827" s="51"/>
      <c r="S1827" s="51"/>
      <c r="T1827" s="51"/>
      <c r="U1827" s="51"/>
      <c r="V1827" s="51"/>
      <c r="W1827" s="51"/>
      <c r="X1827" s="51"/>
      <c r="Y1827" s="51"/>
      <c r="Z1827" s="51"/>
      <c r="AA1827" s="51"/>
      <c r="AB1827" s="51"/>
      <c r="AC1827" s="51"/>
      <c r="AD1827" s="51"/>
      <c r="AE1827" s="51"/>
      <c r="AF1827" s="51"/>
      <c r="AG1827" s="52"/>
      <c r="AH1827" s="74">
        <f>AH1826+AH1825</f>
        <v>89.27</v>
      </c>
      <c r="AI1827" s="75"/>
      <c r="AJ1827" s="75"/>
      <c r="AK1827" s="75"/>
      <c r="AL1827" s="75"/>
      <c r="AM1827" s="76"/>
    </row>
    <row r="1828" spans="1:43" ht="10.9" customHeight="1" x14ac:dyDescent="0.2">
      <c r="A1828" s="19"/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9"/>
      <c r="AH1828" s="19"/>
      <c r="AI1828" s="19"/>
      <c r="AJ1828" s="19"/>
      <c r="AK1828" s="19"/>
      <c r="AL1828" s="19"/>
      <c r="AM1828" s="19"/>
    </row>
    <row r="1829" spans="1:43" ht="10.35" customHeight="1" x14ac:dyDescent="0.2">
      <c r="A1829" s="27"/>
      <c r="B1829" s="27"/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7"/>
      <c r="AM1829" s="27"/>
    </row>
    <row r="1830" spans="1:43" ht="10.9" customHeight="1" x14ac:dyDescent="0.2">
      <c r="A1830" s="19"/>
      <c r="B1830" s="19"/>
      <c r="C1830" s="19"/>
      <c r="D1830" s="19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  <c r="AB1830" s="19"/>
      <c r="AC1830" s="19"/>
      <c r="AD1830" s="19"/>
      <c r="AE1830" s="19"/>
      <c r="AF1830" s="19"/>
      <c r="AG1830" s="19"/>
      <c r="AH1830" s="19"/>
      <c r="AI1830" s="19"/>
      <c r="AJ1830" s="19"/>
      <c r="AK1830" s="19"/>
      <c r="AL1830" s="19"/>
      <c r="AM1830" s="19"/>
    </row>
    <row r="1831" spans="1:43" ht="24.2" customHeight="1" x14ac:dyDescent="0.2">
      <c r="A1831" s="20" t="s">
        <v>379</v>
      </c>
      <c r="B1831" s="20"/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1" t="s">
        <v>136</v>
      </c>
      <c r="AB1831" s="21"/>
      <c r="AC1831" s="21"/>
      <c r="AD1831" s="21"/>
      <c r="AE1831" s="21"/>
      <c r="AF1831" s="21"/>
      <c r="AG1831" s="21"/>
      <c r="AH1831" s="21"/>
      <c r="AI1831" s="21"/>
      <c r="AJ1831" s="21"/>
      <c r="AK1831" s="21"/>
      <c r="AL1831" s="21"/>
      <c r="AM1831" s="21"/>
    </row>
    <row r="1832" spans="1:43" ht="12.2" customHeight="1" x14ac:dyDescent="0.2">
      <c r="A1832" s="22" t="s">
        <v>380</v>
      </c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3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</row>
    <row r="1833" spans="1:43" ht="10.9" customHeight="1" x14ac:dyDescent="0.2">
      <c r="A1833" s="19"/>
      <c r="B1833" s="19"/>
      <c r="C1833" s="19"/>
      <c r="D1833" s="19"/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  <c r="AA1833" s="19"/>
      <c r="AB1833" s="19"/>
      <c r="AC1833" s="19"/>
      <c r="AD1833" s="19"/>
      <c r="AE1833" s="19"/>
      <c r="AF1833" s="19"/>
      <c r="AG1833" s="19"/>
      <c r="AH1833" s="19"/>
      <c r="AI1833" s="19"/>
      <c r="AJ1833" s="19"/>
      <c r="AK1833" s="19"/>
      <c r="AL1833" s="19"/>
      <c r="AM1833" s="19"/>
    </row>
    <row r="1834" spans="1:43" ht="24.2" customHeight="1" x14ac:dyDescent="0.2">
      <c r="A1834" s="24" t="s">
        <v>20</v>
      </c>
      <c r="B1834" s="25"/>
      <c r="C1834" s="25"/>
      <c r="D1834" s="25"/>
      <c r="E1834" s="25"/>
      <c r="F1834" s="25"/>
      <c r="G1834" s="25"/>
      <c r="H1834" s="26"/>
      <c r="I1834" s="24" t="s">
        <v>21</v>
      </c>
      <c r="J1834" s="26"/>
      <c r="K1834" s="28" t="s">
        <v>22</v>
      </c>
      <c r="L1834" s="29"/>
      <c r="M1834" s="29"/>
      <c r="N1834" s="30"/>
      <c r="O1834" s="28" t="s">
        <v>23</v>
      </c>
      <c r="P1834" s="29"/>
      <c r="Q1834" s="29"/>
      <c r="R1834" s="30"/>
      <c r="S1834" s="28" t="s">
        <v>24</v>
      </c>
      <c r="T1834" s="29"/>
      <c r="U1834" s="29"/>
      <c r="V1834" s="29"/>
      <c r="W1834" s="29"/>
      <c r="X1834" s="30"/>
      <c r="Y1834" s="28" t="s">
        <v>25</v>
      </c>
      <c r="Z1834" s="29"/>
      <c r="AA1834" s="29"/>
      <c r="AB1834" s="29"/>
      <c r="AC1834" s="29"/>
      <c r="AD1834" s="29"/>
      <c r="AE1834" s="30"/>
      <c r="AF1834" s="28" t="s">
        <v>26</v>
      </c>
      <c r="AG1834" s="29"/>
      <c r="AH1834" s="29"/>
      <c r="AI1834" s="29"/>
      <c r="AJ1834" s="30"/>
      <c r="AK1834" s="28" t="s">
        <v>27</v>
      </c>
      <c r="AL1834" s="29"/>
      <c r="AM1834" s="30"/>
    </row>
    <row r="1835" spans="1:43" ht="12.2" customHeight="1" x14ac:dyDescent="0.2">
      <c r="A1835" s="46" t="s">
        <v>28</v>
      </c>
      <c r="B1835" s="46"/>
      <c r="C1835" s="46"/>
      <c r="D1835" s="46"/>
      <c r="E1835" s="46"/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  <c r="R1835" s="46"/>
      <c r="S1835" s="46"/>
      <c r="T1835" s="46"/>
      <c r="U1835" s="46"/>
      <c r="V1835" s="46"/>
      <c r="W1835" s="46"/>
      <c r="X1835" s="46"/>
      <c r="Y1835" s="46"/>
      <c r="Z1835" s="46"/>
      <c r="AA1835" s="46"/>
      <c r="AB1835" s="46"/>
      <c r="AC1835" s="46"/>
      <c r="AD1835" s="46"/>
      <c r="AE1835" s="46"/>
      <c r="AF1835" s="46"/>
      <c r="AG1835" s="46"/>
      <c r="AH1835" s="47">
        <v>0</v>
      </c>
      <c r="AI1835" s="48"/>
      <c r="AJ1835" s="48"/>
      <c r="AK1835" s="48"/>
      <c r="AL1835" s="48"/>
      <c r="AM1835" s="49"/>
    </row>
    <row r="1836" spans="1:43" ht="10.9" customHeight="1" x14ac:dyDescent="0.2">
      <c r="A1836" s="19"/>
      <c r="B1836" s="19"/>
      <c r="C1836" s="19"/>
      <c r="D1836" s="19"/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  <c r="AB1836" s="19"/>
      <c r="AC1836" s="19"/>
      <c r="AD1836" s="19"/>
      <c r="AE1836" s="19"/>
      <c r="AF1836" s="19"/>
      <c r="AG1836" s="19"/>
      <c r="AH1836" s="19"/>
      <c r="AI1836" s="19"/>
      <c r="AJ1836" s="19"/>
      <c r="AK1836" s="19"/>
      <c r="AL1836" s="19"/>
      <c r="AM1836" s="19"/>
    </row>
    <row r="1837" spans="1:43" ht="24.2" customHeight="1" x14ac:dyDescent="0.2">
      <c r="A1837" s="24" t="s">
        <v>29</v>
      </c>
      <c r="B1837" s="25"/>
      <c r="C1837" s="25"/>
      <c r="D1837" s="25"/>
      <c r="E1837" s="25"/>
      <c r="F1837" s="25"/>
      <c r="G1837" s="25"/>
      <c r="H1837" s="26"/>
      <c r="I1837" s="24" t="s">
        <v>21</v>
      </c>
      <c r="J1837" s="26"/>
      <c r="K1837" s="28" t="s">
        <v>30</v>
      </c>
      <c r="L1837" s="29"/>
      <c r="M1837" s="29"/>
      <c r="N1837" s="29"/>
      <c r="O1837" s="29"/>
      <c r="P1837" s="30"/>
      <c r="Q1837" s="28" t="s">
        <v>31</v>
      </c>
      <c r="R1837" s="29"/>
      <c r="S1837" s="29"/>
      <c r="T1837" s="29"/>
      <c r="U1837" s="29"/>
      <c r="V1837" s="30"/>
      <c r="W1837" s="28" t="s">
        <v>32</v>
      </c>
      <c r="X1837" s="29"/>
      <c r="Y1837" s="29"/>
      <c r="Z1837" s="29"/>
      <c r="AA1837" s="29"/>
      <c r="AB1837" s="29"/>
      <c r="AC1837" s="30"/>
      <c r="AD1837" s="28" t="s">
        <v>26</v>
      </c>
      <c r="AE1837" s="29"/>
      <c r="AF1837" s="29"/>
      <c r="AG1837" s="29"/>
      <c r="AH1837" s="29"/>
      <c r="AI1837" s="29"/>
      <c r="AJ1837" s="30"/>
      <c r="AK1837" s="28" t="s">
        <v>27</v>
      </c>
      <c r="AL1837" s="29"/>
      <c r="AM1837" s="30"/>
    </row>
    <row r="1838" spans="1:43" ht="12.2" customHeight="1" x14ac:dyDescent="0.2">
      <c r="A1838" s="31" t="s">
        <v>142</v>
      </c>
      <c r="B1838" s="32"/>
      <c r="C1838" s="32"/>
      <c r="D1838" s="32"/>
      <c r="E1838" s="32"/>
      <c r="F1838" s="32"/>
      <c r="G1838" s="32"/>
      <c r="H1838" s="33"/>
      <c r="I1838" s="31" t="s">
        <v>143</v>
      </c>
      <c r="J1838" s="33"/>
      <c r="K1838" s="62">
        <v>7.86</v>
      </c>
      <c r="L1838" s="63"/>
      <c r="M1838" s="63"/>
      <c r="N1838" s="63"/>
      <c r="O1838" s="63"/>
      <c r="P1838" s="64"/>
      <c r="Q1838" s="34">
        <v>23.79</v>
      </c>
      <c r="R1838" s="35"/>
      <c r="S1838" s="35"/>
      <c r="T1838" s="35"/>
      <c r="U1838" s="35"/>
      <c r="V1838" s="36"/>
      <c r="W1838" s="37">
        <v>202.68</v>
      </c>
      <c r="X1838" s="38"/>
      <c r="Y1838" s="38"/>
      <c r="Z1838" s="38"/>
      <c r="AA1838" s="38"/>
      <c r="AB1838" s="38"/>
      <c r="AC1838" s="39"/>
      <c r="AD1838" s="40">
        <v>0.14000000000000001</v>
      </c>
      <c r="AE1838" s="41"/>
      <c r="AF1838" s="41"/>
      <c r="AG1838" s="41"/>
      <c r="AH1838" s="41"/>
      <c r="AI1838" s="41"/>
      <c r="AJ1838" s="42"/>
      <c r="AK1838" s="43">
        <f>TRUNC(AD1838*Q1838,2)</f>
        <v>3.33</v>
      </c>
      <c r="AL1838" s="44"/>
      <c r="AM1838" s="45"/>
    </row>
    <row r="1839" spans="1:43" ht="12.2" customHeight="1" x14ac:dyDescent="0.2">
      <c r="A1839" s="31" t="s">
        <v>303</v>
      </c>
      <c r="B1839" s="32"/>
      <c r="C1839" s="32"/>
      <c r="D1839" s="32"/>
      <c r="E1839" s="32"/>
      <c r="F1839" s="32"/>
      <c r="G1839" s="32"/>
      <c r="H1839" s="33"/>
      <c r="I1839" s="31" t="s">
        <v>304</v>
      </c>
      <c r="J1839" s="33"/>
      <c r="K1839" s="34">
        <v>10.48</v>
      </c>
      <c r="L1839" s="35"/>
      <c r="M1839" s="35"/>
      <c r="N1839" s="35"/>
      <c r="O1839" s="35"/>
      <c r="P1839" s="36"/>
      <c r="Q1839" s="34">
        <v>28.01</v>
      </c>
      <c r="R1839" s="35"/>
      <c r="S1839" s="35"/>
      <c r="T1839" s="35"/>
      <c r="U1839" s="35"/>
      <c r="V1839" s="36"/>
      <c r="W1839" s="37">
        <v>167.29</v>
      </c>
      <c r="X1839" s="38"/>
      <c r="Y1839" s="38"/>
      <c r="Z1839" s="38"/>
      <c r="AA1839" s="38"/>
      <c r="AB1839" s="38"/>
      <c r="AC1839" s="39"/>
      <c r="AD1839" s="40">
        <v>0.08</v>
      </c>
      <c r="AE1839" s="41"/>
      <c r="AF1839" s="41"/>
      <c r="AG1839" s="41"/>
      <c r="AH1839" s="41"/>
      <c r="AI1839" s="41"/>
      <c r="AJ1839" s="42"/>
      <c r="AK1839" s="43">
        <f>TRUNC(AD1839*Q1839,2)</f>
        <v>2.2400000000000002</v>
      </c>
      <c r="AL1839" s="44"/>
      <c r="AM1839" s="45"/>
    </row>
    <row r="1840" spans="1:43" ht="12.2" customHeight="1" x14ac:dyDescent="0.2">
      <c r="A1840" s="31" t="s">
        <v>179</v>
      </c>
      <c r="B1840" s="32"/>
      <c r="C1840" s="32"/>
      <c r="D1840" s="32"/>
      <c r="E1840" s="32"/>
      <c r="F1840" s="32"/>
      <c r="G1840" s="32"/>
      <c r="H1840" s="33"/>
      <c r="I1840" s="31" t="s">
        <v>180</v>
      </c>
      <c r="J1840" s="33"/>
      <c r="K1840" s="34">
        <v>12.91</v>
      </c>
      <c r="L1840" s="35"/>
      <c r="M1840" s="35"/>
      <c r="N1840" s="35"/>
      <c r="O1840" s="35"/>
      <c r="P1840" s="36"/>
      <c r="Q1840" s="34">
        <v>28.33</v>
      </c>
      <c r="R1840" s="35"/>
      <c r="S1840" s="35"/>
      <c r="T1840" s="35"/>
      <c r="U1840" s="35"/>
      <c r="V1840" s="36"/>
      <c r="W1840" s="37">
        <v>119.46</v>
      </c>
      <c r="X1840" s="38"/>
      <c r="Y1840" s="38"/>
      <c r="Z1840" s="38"/>
      <c r="AA1840" s="38"/>
      <c r="AB1840" s="38"/>
      <c r="AC1840" s="39"/>
      <c r="AD1840" s="40">
        <v>0.02</v>
      </c>
      <c r="AE1840" s="41"/>
      <c r="AF1840" s="41"/>
      <c r="AG1840" s="41"/>
      <c r="AH1840" s="41"/>
      <c r="AI1840" s="41"/>
      <c r="AJ1840" s="42"/>
      <c r="AK1840" s="43">
        <f>TRUNC(AD1840*Q1840,2)</f>
        <v>0.56000000000000005</v>
      </c>
      <c r="AL1840" s="44"/>
      <c r="AM1840" s="45"/>
    </row>
    <row r="1841" spans="1:39" ht="12.2" customHeight="1" x14ac:dyDescent="0.2">
      <c r="A1841" s="46" t="s">
        <v>37</v>
      </c>
      <c r="B1841" s="46"/>
      <c r="C1841" s="46"/>
      <c r="D1841" s="46"/>
      <c r="E1841" s="46"/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  <c r="R1841" s="46"/>
      <c r="S1841" s="46"/>
      <c r="T1841" s="46"/>
      <c r="U1841" s="46"/>
      <c r="V1841" s="46"/>
      <c r="W1841" s="46"/>
      <c r="X1841" s="46"/>
      <c r="Y1841" s="46"/>
      <c r="Z1841" s="46"/>
      <c r="AA1841" s="46"/>
      <c r="AB1841" s="46"/>
      <c r="AC1841" s="46"/>
      <c r="AD1841" s="46"/>
      <c r="AE1841" s="46"/>
      <c r="AF1841" s="46"/>
      <c r="AG1841" s="46"/>
      <c r="AH1841" s="47">
        <f>SUM(AK1838:AM1840)</f>
        <v>6.1300000000000008</v>
      </c>
      <c r="AI1841" s="48"/>
      <c r="AJ1841" s="48"/>
      <c r="AK1841" s="48"/>
      <c r="AL1841" s="48"/>
      <c r="AM1841" s="49"/>
    </row>
    <row r="1842" spans="1:39" ht="10.9" customHeight="1" x14ac:dyDescent="0.2">
      <c r="A1842" s="19"/>
      <c r="B1842" s="19"/>
      <c r="C1842" s="19"/>
      <c r="D1842" s="19"/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9"/>
      <c r="AH1842" s="19"/>
      <c r="AI1842" s="19"/>
      <c r="AJ1842" s="19"/>
      <c r="AK1842" s="19"/>
      <c r="AL1842" s="19"/>
      <c r="AM1842" s="19"/>
    </row>
    <row r="1843" spans="1:39" ht="24.2" customHeight="1" x14ac:dyDescent="0.2">
      <c r="A1843" s="24" t="s">
        <v>38</v>
      </c>
      <c r="B1843" s="25"/>
      <c r="C1843" s="25"/>
      <c r="D1843" s="25"/>
      <c r="E1843" s="25"/>
      <c r="F1843" s="25"/>
      <c r="G1843" s="25"/>
      <c r="H1843" s="26"/>
      <c r="I1843" s="24" t="s">
        <v>21</v>
      </c>
      <c r="J1843" s="26"/>
      <c r="K1843" s="59" t="s">
        <v>39</v>
      </c>
      <c r="L1843" s="60"/>
      <c r="M1843" s="60"/>
      <c r="N1843" s="60"/>
      <c r="O1843" s="60"/>
      <c r="P1843" s="61"/>
      <c r="Q1843" s="59" t="s">
        <v>40</v>
      </c>
      <c r="R1843" s="60"/>
      <c r="S1843" s="60"/>
      <c r="T1843" s="61"/>
      <c r="U1843" s="59" t="s">
        <v>41</v>
      </c>
      <c r="V1843" s="60"/>
      <c r="W1843" s="60"/>
      <c r="X1843" s="61"/>
      <c r="Y1843" s="59" t="s">
        <v>42</v>
      </c>
      <c r="Z1843" s="60"/>
      <c r="AA1843" s="60"/>
      <c r="AB1843" s="60"/>
      <c r="AC1843" s="60"/>
      <c r="AD1843" s="61"/>
      <c r="AE1843" s="28" t="s">
        <v>43</v>
      </c>
      <c r="AF1843" s="29"/>
      <c r="AG1843" s="29"/>
      <c r="AH1843" s="29"/>
      <c r="AI1843" s="29"/>
      <c r="AJ1843" s="29"/>
      <c r="AK1843" s="29"/>
      <c r="AL1843" s="29"/>
      <c r="AM1843" s="30"/>
    </row>
    <row r="1844" spans="1:39" ht="12.2" customHeight="1" x14ac:dyDescent="0.2">
      <c r="A1844" s="46" t="s">
        <v>44</v>
      </c>
      <c r="B1844" s="46"/>
      <c r="C1844" s="46"/>
      <c r="D1844" s="46"/>
      <c r="E1844" s="46"/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  <c r="R1844" s="46"/>
      <c r="S1844" s="46"/>
      <c r="T1844" s="46"/>
      <c r="U1844" s="46"/>
      <c r="V1844" s="46"/>
      <c r="W1844" s="46"/>
      <c r="X1844" s="46"/>
      <c r="Y1844" s="46"/>
      <c r="Z1844" s="46"/>
      <c r="AA1844" s="46"/>
      <c r="AB1844" s="46"/>
      <c r="AC1844" s="46"/>
      <c r="AD1844" s="46"/>
      <c r="AE1844" s="46"/>
      <c r="AF1844" s="46"/>
      <c r="AG1844" s="46"/>
      <c r="AH1844" s="47">
        <v>0</v>
      </c>
      <c r="AI1844" s="48"/>
      <c r="AJ1844" s="48"/>
      <c r="AK1844" s="48"/>
      <c r="AL1844" s="48"/>
      <c r="AM1844" s="49"/>
    </row>
    <row r="1845" spans="1:39" ht="10.9" customHeight="1" x14ac:dyDescent="0.2">
      <c r="A1845" s="19"/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19"/>
      <c r="AM1845" s="19"/>
    </row>
    <row r="1846" spans="1:39" ht="12.2" customHeight="1" x14ac:dyDescent="0.2">
      <c r="A1846" s="50" t="s">
        <v>45</v>
      </c>
      <c r="B1846" s="51"/>
      <c r="C1846" s="51"/>
      <c r="D1846" s="51"/>
      <c r="E1846" s="51"/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  <c r="R1846" s="51"/>
      <c r="S1846" s="51"/>
      <c r="T1846" s="51"/>
      <c r="U1846" s="51"/>
      <c r="V1846" s="51"/>
      <c r="W1846" s="51"/>
      <c r="X1846" s="51"/>
      <c r="Y1846" s="51"/>
      <c r="Z1846" s="52"/>
      <c r="AA1846" s="47">
        <f>SUM(AH1835,AH1841,AH1844)</f>
        <v>6.1300000000000008</v>
      </c>
      <c r="AB1846" s="48"/>
      <c r="AC1846" s="48"/>
      <c r="AD1846" s="48"/>
      <c r="AE1846" s="48"/>
      <c r="AF1846" s="48"/>
      <c r="AG1846" s="48"/>
      <c r="AH1846" s="48"/>
      <c r="AI1846" s="48"/>
      <c r="AJ1846" s="48"/>
      <c r="AK1846" s="48"/>
      <c r="AL1846" s="48"/>
      <c r="AM1846" s="49"/>
    </row>
    <row r="1847" spans="1:39" ht="12.2" customHeight="1" x14ac:dyDescent="0.2">
      <c r="A1847" s="50" t="s">
        <v>46</v>
      </c>
      <c r="B1847" s="51"/>
      <c r="C1847" s="51"/>
      <c r="D1847" s="51"/>
      <c r="E1847" s="51"/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  <c r="R1847" s="51"/>
      <c r="S1847" s="51"/>
      <c r="T1847" s="51"/>
      <c r="U1847" s="51"/>
      <c r="V1847" s="51"/>
      <c r="W1847" s="51"/>
      <c r="X1847" s="51"/>
      <c r="Y1847" s="51"/>
      <c r="Z1847" s="52"/>
      <c r="AA1847" s="53">
        <v>1</v>
      </c>
      <c r="AB1847" s="54"/>
      <c r="AC1847" s="54"/>
      <c r="AD1847" s="54"/>
      <c r="AE1847" s="54"/>
      <c r="AF1847" s="54"/>
      <c r="AG1847" s="54"/>
      <c r="AH1847" s="54"/>
      <c r="AI1847" s="54"/>
      <c r="AJ1847" s="54"/>
      <c r="AK1847" s="54"/>
      <c r="AL1847" s="54"/>
      <c r="AM1847" s="55"/>
    </row>
    <row r="1848" spans="1:39" ht="12.2" customHeight="1" x14ac:dyDescent="0.2">
      <c r="A1848" s="50" t="s">
        <v>47</v>
      </c>
      <c r="B1848" s="51"/>
      <c r="C1848" s="51"/>
      <c r="D1848" s="51"/>
      <c r="E1848" s="51"/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  <c r="R1848" s="51"/>
      <c r="S1848" s="51"/>
      <c r="T1848" s="51"/>
      <c r="U1848" s="51"/>
      <c r="V1848" s="51"/>
      <c r="W1848" s="51"/>
      <c r="X1848" s="51"/>
      <c r="Y1848" s="51"/>
      <c r="Z1848" s="52"/>
      <c r="AA1848" s="47">
        <f>TRUNC(AA1846/AA1847,2)</f>
        <v>6.13</v>
      </c>
      <c r="AB1848" s="48"/>
      <c r="AC1848" s="48"/>
      <c r="AD1848" s="48"/>
      <c r="AE1848" s="48"/>
      <c r="AF1848" s="48"/>
      <c r="AG1848" s="48"/>
      <c r="AH1848" s="48"/>
      <c r="AI1848" s="48"/>
      <c r="AJ1848" s="48"/>
      <c r="AK1848" s="48"/>
      <c r="AL1848" s="48"/>
      <c r="AM1848" s="49"/>
    </row>
    <row r="1849" spans="1:39" ht="10.9" customHeight="1" x14ac:dyDescent="0.2">
      <c r="A1849" s="19"/>
      <c r="B1849" s="19"/>
      <c r="C1849" s="19"/>
      <c r="D1849" s="19"/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  <c r="AB1849" s="19"/>
      <c r="AC1849" s="19"/>
      <c r="AD1849" s="19"/>
      <c r="AE1849" s="19"/>
      <c r="AF1849" s="19"/>
      <c r="AG1849" s="19"/>
      <c r="AH1849" s="19"/>
      <c r="AI1849" s="19"/>
      <c r="AJ1849" s="19"/>
      <c r="AK1849" s="19"/>
      <c r="AL1849" s="19"/>
      <c r="AM1849" s="19"/>
    </row>
    <row r="1850" spans="1:39" ht="24.2" customHeight="1" x14ac:dyDescent="0.2">
      <c r="A1850" s="24" t="s">
        <v>48</v>
      </c>
      <c r="B1850" s="25"/>
      <c r="C1850" s="25"/>
      <c r="D1850" s="25"/>
      <c r="E1850" s="25"/>
      <c r="F1850" s="25"/>
      <c r="G1850" s="25"/>
      <c r="H1850" s="25"/>
      <c r="I1850" s="25"/>
      <c r="J1850" s="25"/>
      <c r="K1850" s="26"/>
      <c r="L1850" s="24" t="s">
        <v>21</v>
      </c>
      <c r="M1850" s="25"/>
      <c r="N1850" s="25"/>
      <c r="O1850" s="26"/>
      <c r="P1850" s="59" t="s">
        <v>49</v>
      </c>
      <c r="Q1850" s="60"/>
      <c r="R1850" s="60"/>
      <c r="S1850" s="61"/>
      <c r="T1850" s="28" t="s">
        <v>50</v>
      </c>
      <c r="U1850" s="29"/>
      <c r="V1850" s="29"/>
      <c r="W1850" s="29"/>
      <c r="X1850" s="29"/>
      <c r="Y1850" s="29"/>
      <c r="Z1850" s="29"/>
      <c r="AA1850" s="30"/>
      <c r="AB1850" s="28" t="s">
        <v>26</v>
      </c>
      <c r="AC1850" s="29"/>
      <c r="AD1850" s="29"/>
      <c r="AE1850" s="29"/>
      <c r="AF1850" s="29"/>
      <c r="AG1850" s="29"/>
      <c r="AH1850" s="29"/>
      <c r="AI1850" s="29"/>
      <c r="AJ1850" s="30"/>
      <c r="AK1850" s="28" t="s">
        <v>50</v>
      </c>
      <c r="AL1850" s="29"/>
      <c r="AM1850" s="30"/>
    </row>
    <row r="1851" spans="1:39" ht="24.2" customHeight="1" x14ac:dyDescent="0.2">
      <c r="A1851" s="31" t="s">
        <v>381</v>
      </c>
      <c r="B1851" s="32"/>
      <c r="C1851" s="32"/>
      <c r="D1851" s="32"/>
      <c r="E1851" s="32"/>
      <c r="F1851" s="32"/>
      <c r="G1851" s="32"/>
      <c r="H1851" s="32"/>
      <c r="I1851" s="32"/>
      <c r="J1851" s="32"/>
      <c r="K1851" s="33"/>
      <c r="L1851" s="31" t="s">
        <v>382</v>
      </c>
      <c r="M1851" s="32"/>
      <c r="N1851" s="32"/>
      <c r="O1851" s="33"/>
      <c r="P1851" s="68" t="s">
        <v>53</v>
      </c>
      <c r="Q1851" s="69"/>
      <c r="R1851" s="69"/>
      <c r="S1851" s="70"/>
      <c r="T1851" s="62">
        <v>9.6300000000000008</v>
      </c>
      <c r="U1851" s="63"/>
      <c r="V1851" s="63"/>
      <c r="W1851" s="63"/>
      <c r="X1851" s="63"/>
      <c r="Y1851" s="63"/>
      <c r="Z1851" s="63"/>
      <c r="AA1851" s="64"/>
      <c r="AB1851" s="40">
        <v>1.1000000000000001</v>
      </c>
      <c r="AC1851" s="41"/>
      <c r="AD1851" s="41"/>
      <c r="AE1851" s="41"/>
      <c r="AF1851" s="41"/>
      <c r="AG1851" s="41"/>
      <c r="AH1851" s="41"/>
      <c r="AI1851" s="41"/>
      <c r="AJ1851" s="42"/>
      <c r="AK1851" s="43">
        <f>TRUNC(AB1851*T1851,2)</f>
        <v>10.59</v>
      </c>
      <c r="AL1851" s="44"/>
      <c r="AM1851" s="45"/>
    </row>
    <row r="1852" spans="1:39" ht="12.2" customHeight="1" x14ac:dyDescent="0.2">
      <c r="A1852" s="46" t="s">
        <v>57</v>
      </c>
      <c r="B1852" s="46"/>
      <c r="C1852" s="46"/>
      <c r="D1852" s="46"/>
      <c r="E1852" s="46"/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56">
        <f>SUM(AK1851)</f>
        <v>10.59</v>
      </c>
      <c r="AI1852" s="57"/>
      <c r="AJ1852" s="57"/>
      <c r="AK1852" s="57"/>
      <c r="AL1852" s="57"/>
      <c r="AM1852" s="58"/>
    </row>
    <row r="1853" spans="1:39" ht="10.9" customHeight="1" x14ac:dyDescent="0.2">
      <c r="A1853" s="19"/>
      <c r="B1853" s="19"/>
      <c r="C1853" s="19"/>
      <c r="D1853" s="19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  <c r="AA1853" s="19"/>
      <c r="AB1853" s="19"/>
      <c r="AC1853" s="19"/>
      <c r="AD1853" s="19"/>
      <c r="AE1853" s="19"/>
      <c r="AF1853" s="19"/>
      <c r="AG1853" s="19"/>
      <c r="AH1853" s="19"/>
      <c r="AI1853" s="19"/>
      <c r="AJ1853" s="19"/>
      <c r="AK1853" s="19"/>
      <c r="AL1853" s="19"/>
      <c r="AM1853" s="19"/>
    </row>
    <row r="1854" spans="1:39" ht="24.2" customHeight="1" x14ac:dyDescent="0.2">
      <c r="A1854" s="24" t="s">
        <v>58</v>
      </c>
      <c r="B1854" s="25"/>
      <c r="C1854" s="25"/>
      <c r="D1854" s="25"/>
      <c r="E1854" s="25"/>
      <c r="F1854" s="25"/>
      <c r="G1854" s="25"/>
      <c r="H1854" s="25"/>
      <c r="I1854" s="25"/>
      <c r="J1854" s="25"/>
      <c r="K1854" s="26"/>
      <c r="L1854" s="24" t="s">
        <v>21</v>
      </c>
      <c r="M1854" s="25"/>
      <c r="N1854" s="25"/>
      <c r="O1854" s="26"/>
      <c r="P1854" s="59" t="s">
        <v>49</v>
      </c>
      <c r="Q1854" s="60"/>
      <c r="R1854" s="60"/>
      <c r="S1854" s="61"/>
      <c r="T1854" s="28" t="s">
        <v>50</v>
      </c>
      <c r="U1854" s="29"/>
      <c r="V1854" s="29"/>
      <c r="W1854" s="29"/>
      <c r="X1854" s="29"/>
      <c r="Y1854" s="29"/>
      <c r="Z1854" s="29"/>
      <c r="AA1854" s="30"/>
      <c r="AB1854" s="28" t="s">
        <v>26</v>
      </c>
      <c r="AC1854" s="29"/>
      <c r="AD1854" s="29"/>
      <c r="AE1854" s="29"/>
      <c r="AF1854" s="29"/>
      <c r="AG1854" s="29"/>
      <c r="AH1854" s="29"/>
      <c r="AI1854" s="29"/>
      <c r="AJ1854" s="30"/>
      <c r="AK1854" s="28" t="s">
        <v>50</v>
      </c>
      <c r="AL1854" s="29"/>
      <c r="AM1854" s="30"/>
    </row>
    <row r="1855" spans="1:39" ht="12.2" customHeight="1" x14ac:dyDescent="0.2">
      <c r="A1855" s="46" t="s">
        <v>59</v>
      </c>
      <c r="B1855" s="46"/>
      <c r="C1855" s="46"/>
      <c r="D1855" s="46"/>
      <c r="E1855" s="46"/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  <c r="R1855" s="46"/>
      <c r="S1855" s="46"/>
      <c r="T1855" s="46"/>
      <c r="U1855" s="46"/>
      <c r="V1855" s="46"/>
      <c r="W1855" s="46"/>
      <c r="X1855" s="46"/>
      <c r="Y1855" s="46"/>
      <c r="Z1855" s="46"/>
      <c r="AA1855" s="46"/>
      <c r="AB1855" s="46"/>
      <c r="AC1855" s="46"/>
      <c r="AD1855" s="46"/>
      <c r="AE1855" s="46"/>
      <c r="AF1855" s="46"/>
      <c r="AG1855" s="46"/>
      <c r="AH1855" s="47">
        <v>0</v>
      </c>
      <c r="AI1855" s="48"/>
      <c r="AJ1855" s="48"/>
      <c r="AK1855" s="48"/>
      <c r="AL1855" s="48"/>
      <c r="AM1855" s="49"/>
    </row>
    <row r="1856" spans="1:39" ht="10.9" customHeight="1" x14ac:dyDescent="0.2">
      <c r="A1856" s="19"/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9"/>
      <c r="AE1856" s="19"/>
      <c r="AF1856" s="19"/>
      <c r="AG1856" s="19"/>
      <c r="AH1856" s="19"/>
      <c r="AI1856" s="19"/>
      <c r="AJ1856" s="19"/>
      <c r="AK1856" s="19"/>
      <c r="AL1856" s="19"/>
      <c r="AM1856" s="19"/>
    </row>
    <row r="1857" spans="1:43" ht="24.2" customHeight="1" x14ac:dyDescent="0.2">
      <c r="A1857" s="24" t="s">
        <v>60</v>
      </c>
      <c r="B1857" s="25"/>
      <c r="C1857" s="25"/>
      <c r="D1857" s="25"/>
      <c r="E1857" s="25"/>
      <c r="F1857" s="25"/>
      <c r="G1857" s="26"/>
      <c r="H1857" s="24" t="s">
        <v>21</v>
      </c>
      <c r="I1857" s="26"/>
      <c r="J1857" s="59" t="s">
        <v>49</v>
      </c>
      <c r="K1857" s="60"/>
      <c r="L1857" s="61"/>
      <c r="M1857" s="28" t="s">
        <v>61</v>
      </c>
      <c r="N1857" s="29"/>
      <c r="O1857" s="29"/>
      <c r="P1857" s="29"/>
      <c r="Q1857" s="29"/>
      <c r="R1857" s="29"/>
      <c r="S1857" s="30"/>
      <c r="T1857" s="28" t="s">
        <v>62</v>
      </c>
      <c r="U1857" s="29"/>
      <c r="V1857" s="29"/>
      <c r="W1857" s="30"/>
      <c r="X1857" s="28" t="s">
        <v>63</v>
      </c>
      <c r="Y1857" s="30"/>
      <c r="Z1857" s="28" t="s">
        <v>64</v>
      </c>
      <c r="AA1857" s="29"/>
      <c r="AB1857" s="30"/>
      <c r="AC1857" s="28" t="s">
        <v>43</v>
      </c>
      <c r="AD1857" s="29"/>
      <c r="AE1857" s="29"/>
      <c r="AF1857" s="29"/>
      <c r="AG1857" s="30"/>
      <c r="AH1857" s="28" t="s">
        <v>26</v>
      </c>
      <c r="AI1857" s="29"/>
      <c r="AJ1857" s="29"/>
      <c r="AK1857" s="29"/>
      <c r="AL1857" s="30"/>
      <c r="AM1857" s="3" t="s">
        <v>65</v>
      </c>
    </row>
    <row r="1858" spans="1:43" ht="12.2" customHeight="1" x14ac:dyDescent="0.2">
      <c r="A1858" s="46" t="s">
        <v>66</v>
      </c>
      <c r="B1858" s="46"/>
      <c r="C1858" s="46"/>
      <c r="D1858" s="46"/>
      <c r="E1858" s="46"/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  <c r="R1858" s="46"/>
      <c r="S1858" s="46"/>
      <c r="T1858" s="46"/>
      <c r="U1858" s="46"/>
      <c r="V1858" s="46"/>
      <c r="W1858" s="46"/>
      <c r="X1858" s="46"/>
      <c r="Y1858" s="46"/>
      <c r="Z1858" s="46"/>
      <c r="AA1858" s="46"/>
      <c r="AB1858" s="46"/>
      <c r="AC1858" s="46"/>
      <c r="AD1858" s="46"/>
      <c r="AE1858" s="46"/>
      <c r="AF1858" s="46"/>
      <c r="AG1858" s="46"/>
      <c r="AH1858" s="47">
        <v>0</v>
      </c>
      <c r="AI1858" s="48"/>
      <c r="AJ1858" s="48"/>
      <c r="AK1858" s="48"/>
      <c r="AL1858" s="48"/>
      <c r="AM1858" s="49"/>
    </row>
    <row r="1859" spans="1:43" ht="10.9" customHeight="1" x14ac:dyDescent="0.2">
      <c r="A1859" s="19"/>
      <c r="B1859" s="19"/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  <c r="AB1859" s="19"/>
      <c r="AC1859" s="19"/>
      <c r="AD1859" s="19"/>
      <c r="AE1859" s="19"/>
      <c r="AF1859" s="19"/>
      <c r="AG1859" s="19"/>
      <c r="AH1859" s="19"/>
      <c r="AI1859" s="19"/>
      <c r="AJ1859" s="19"/>
      <c r="AK1859" s="19"/>
      <c r="AL1859" s="19"/>
      <c r="AM1859" s="19"/>
    </row>
    <row r="1860" spans="1:43" ht="12.2" customHeight="1" x14ac:dyDescent="0.2">
      <c r="A1860" s="50" t="s">
        <v>67</v>
      </c>
      <c r="B1860" s="51"/>
      <c r="C1860" s="51"/>
      <c r="D1860" s="51"/>
      <c r="E1860" s="51"/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  <c r="R1860" s="51"/>
      <c r="S1860" s="51"/>
      <c r="T1860" s="51"/>
      <c r="U1860" s="51"/>
      <c r="V1860" s="51"/>
      <c r="W1860" s="51"/>
      <c r="X1860" s="51"/>
      <c r="Y1860" s="51"/>
      <c r="Z1860" s="51"/>
      <c r="AA1860" s="51"/>
      <c r="AB1860" s="51"/>
      <c r="AC1860" s="51"/>
      <c r="AD1860" s="51"/>
      <c r="AE1860" s="51"/>
      <c r="AF1860" s="51"/>
      <c r="AG1860" s="52"/>
      <c r="AH1860" s="99">
        <f>SUM(AA1848,AH1852,AH1855,AH1858)</f>
        <v>16.72</v>
      </c>
      <c r="AI1860" s="100"/>
      <c r="AJ1860" s="100"/>
      <c r="AK1860" s="100"/>
      <c r="AL1860" s="100"/>
      <c r="AM1860" s="101"/>
      <c r="AQ1860" s="11"/>
    </row>
    <row r="1861" spans="1:43" ht="12.2" customHeight="1" x14ac:dyDescent="0.2">
      <c r="A1861" s="7"/>
      <c r="B1861" s="8"/>
      <c r="C1861" s="8"/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9" t="s">
        <v>421</v>
      </c>
      <c r="AD1861" s="77">
        <f>[1]BDI!$L$10</f>
        <v>0.20230000000000001</v>
      </c>
      <c r="AE1861" s="77"/>
      <c r="AF1861" s="77"/>
      <c r="AG1861" s="78"/>
      <c r="AH1861" s="74">
        <f>IF(AD1861=0,0,TRUNC(AH1860*AD1861,2))</f>
        <v>3.38</v>
      </c>
      <c r="AI1861" s="75"/>
      <c r="AJ1861" s="75"/>
      <c r="AK1861" s="75"/>
      <c r="AL1861" s="75"/>
      <c r="AM1861" s="76"/>
    </row>
    <row r="1862" spans="1:43" ht="12.2" customHeight="1" x14ac:dyDescent="0.2">
      <c r="A1862" s="50" t="s">
        <v>68</v>
      </c>
      <c r="B1862" s="51"/>
      <c r="C1862" s="51"/>
      <c r="D1862" s="51"/>
      <c r="E1862" s="51"/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  <c r="R1862" s="51"/>
      <c r="S1862" s="51"/>
      <c r="T1862" s="51"/>
      <c r="U1862" s="51"/>
      <c r="V1862" s="51"/>
      <c r="W1862" s="51"/>
      <c r="X1862" s="51"/>
      <c r="Y1862" s="51"/>
      <c r="Z1862" s="51"/>
      <c r="AA1862" s="51"/>
      <c r="AB1862" s="51"/>
      <c r="AC1862" s="51"/>
      <c r="AD1862" s="51"/>
      <c r="AE1862" s="51"/>
      <c r="AF1862" s="51"/>
      <c r="AG1862" s="52"/>
      <c r="AH1862" s="74">
        <f>AH1861+AH1860</f>
        <v>20.099999999999998</v>
      </c>
      <c r="AI1862" s="75"/>
      <c r="AJ1862" s="75"/>
      <c r="AK1862" s="75"/>
      <c r="AL1862" s="75"/>
      <c r="AM1862" s="76"/>
    </row>
    <row r="1863" spans="1:43" ht="10.9" customHeight="1" x14ac:dyDescent="0.2">
      <c r="A1863" s="19"/>
      <c r="B1863" s="19"/>
      <c r="C1863" s="19"/>
      <c r="D1863" s="19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19"/>
      <c r="AM1863" s="19"/>
    </row>
    <row r="1864" spans="1:43" ht="10.35" customHeight="1" x14ac:dyDescent="0.2">
      <c r="A1864" s="27"/>
      <c r="B1864" s="27"/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7"/>
      <c r="AM1864" s="27"/>
    </row>
    <row r="1865" spans="1:43" ht="10.9" customHeight="1" x14ac:dyDescent="0.2">
      <c r="A1865" s="19"/>
      <c r="B1865" s="19"/>
      <c r="C1865" s="19"/>
      <c r="D1865" s="19"/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  <c r="AB1865" s="19"/>
      <c r="AC1865" s="19"/>
      <c r="AD1865" s="19"/>
      <c r="AE1865" s="19"/>
      <c r="AF1865" s="19"/>
      <c r="AG1865" s="19"/>
      <c r="AH1865" s="19"/>
      <c r="AI1865" s="19"/>
      <c r="AJ1865" s="19"/>
      <c r="AK1865" s="19"/>
      <c r="AL1865" s="19"/>
      <c r="AM1865" s="19"/>
    </row>
    <row r="1866" spans="1:43" ht="24.2" customHeight="1" x14ac:dyDescent="0.2">
      <c r="A1866" s="20" t="s">
        <v>383</v>
      </c>
      <c r="B1866" s="20"/>
      <c r="C1866" s="20"/>
      <c r="D1866" s="20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1" t="s">
        <v>384</v>
      </c>
      <c r="AB1866" s="21"/>
      <c r="AC1866" s="21"/>
      <c r="AD1866" s="21"/>
      <c r="AE1866" s="21"/>
      <c r="AF1866" s="21"/>
      <c r="AG1866" s="21"/>
      <c r="AH1866" s="21"/>
      <c r="AI1866" s="21"/>
      <c r="AJ1866" s="21"/>
      <c r="AK1866" s="21"/>
      <c r="AL1866" s="21"/>
      <c r="AM1866" s="21"/>
    </row>
    <row r="1867" spans="1:43" ht="12.2" customHeight="1" x14ac:dyDescent="0.2">
      <c r="A1867" s="22" t="s">
        <v>380</v>
      </c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3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</row>
    <row r="1868" spans="1:43" ht="10.9" customHeight="1" x14ac:dyDescent="0.2">
      <c r="A1868" s="19"/>
      <c r="B1868" s="19"/>
      <c r="C1868" s="19"/>
      <c r="D1868" s="19"/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9"/>
      <c r="AH1868" s="19"/>
      <c r="AI1868" s="19"/>
      <c r="AJ1868" s="19"/>
      <c r="AK1868" s="19"/>
      <c r="AL1868" s="19"/>
      <c r="AM1868" s="19"/>
    </row>
    <row r="1869" spans="1:43" ht="24.2" customHeight="1" x14ac:dyDescent="0.2">
      <c r="A1869" s="24" t="s">
        <v>20</v>
      </c>
      <c r="B1869" s="25"/>
      <c r="C1869" s="25"/>
      <c r="D1869" s="25"/>
      <c r="E1869" s="25"/>
      <c r="F1869" s="25"/>
      <c r="G1869" s="25"/>
      <c r="H1869" s="26"/>
      <c r="I1869" s="24" t="s">
        <v>21</v>
      </c>
      <c r="J1869" s="26"/>
      <c r="K1869" s="28" t="s">
        <v>22</v>
      </c>
      <c r="L1869" s="29"/>
      <c r="M1869" s="29"/>
      <c r="N1869" s="30"/>
      <c r="O1869" s="28" t="s">
        <v>23</v>
      </c>
      <c r="P1869" s="29"/>
      <c r="Q1869" s="29"/>
      <c r="R1869" s="30"/>
      <c r="S1869" s="28" t="s">
        <v>24</v>
      </c>
      <c r="T1869" s="29"/>
      <c r="U1869" s="29"/>
      <c r="V1869" s="29"/>
      <c r="W1869" s="29"/>
      <c r="X1869" s="30"/>
      <c r="Y1869" s="28" t="s">
        <v>25</v>
      </c>
      <c r="Z1869" s="29"/>
      <c r="AA1869" s="29"/>
      <c r="AB1869" s="29"/>
      <c r="AC1869" s="29"/>
      <c r="AD1869" s="29"/>
      <c r="AE1869" s="30"/>
      <c r="AF1869" s="28" t="s">
        <v>26</v>
      </c>
      <c r="AG1869" s="29"/>
      <c r="AH1869" s="29"/>
      <c r="AI1869" s="29"/>
      <c r="AJ1869" s="30"/>
      <c r="AK1869" s="28" t="s">
        <v>27</v>
      </c>
      <c r="AL1869" s="29"/>
      <c r="AM1869" s="30"/>
    </row>
    <row r="1870" spans="1:43" ht="24.2" customHeight="1" x14ac:dyDescent="0.2">
      <c r="A1870" s="31" t="s">
        <v>148</v>
      </c>
      <c r="B1870" s="32"/>
      <c r="C1870" s="32"/>
      <c r="D1870" s="32"/>
      <c r="E1870" s="32"/>
      <c r="F1870" s="32"/>
      <c r="G1870" s="32"/>
      <c r="H1870" s="33"/>
      <c r="I1870" s="31" t="s">
        <v>149</v>
      </c>
      <c r="J1870" s="33"/>
      <c r="K1870" s="79">
        <v>0.8</v>
      </c>
      <c r="L1870" s="80"/>
      <c r="M1870" s="80"/>
      <c r="N1870" s="81"/>
      <c r="O1870" s="79">
        <v>0.2</v>
      </c>
      <c r="P1870" s="80"/>
      <c r="Q1870" s="80"/>
      <c r="R1870" s="81"/>
      <c r="S1870" s="37">
        <v>313.48500000000001</v>
      </c>
      <c r="T1870" s="38"/>
      <c r="U1870" s="38"/>
      <c r="V1870" s="38"/>
      <c r="W1870" s="38"/>
      <c r="X1870" s="39"/>
      <c r="Y1870" s="37">
        <v>116.91</v>
      </c>
      <c r="Z1870" s="38"/>
      <c r="AA1870" s="38"/>
      <c r="AB1870" s="38"/>
      <c r="AC1870" s="38"/>
      <c r="AD1870" s="38"/>
      <c r="AE1870" s="39"/>
      <c r="AF1870" s="120">
        <v>180</v>
      </c>
      <c r="AG1870" s="121"/>
      <c r="AH1870" s="121"/>
      <c r="AI1870" s="121"/>
      <c r="AJ1870" s="122"/>
      <c r="AK1870" s="43">
        <f t="shared" ref="AK1870" si="35">TRUNC((K1870*S1870*AF1870)+(O1870*Y1870*AF1870),2)</f>
        <v>49350.6</v>
      </c>
      <c r="AL1870" s="44"/>
      <c r="AM1870" s="45"/>
    </row>
    <row r="1871" spans="1:43" ht="36.200000000000003" customHeight="1" x14ac:dyDescent="0.2">
      <c r="A1871" s="31" t="s">
        <v>385</v>
      </c>
      <c r="B1871" s="32"/>
      <c r="C1871" s="32"/>
      <c r="D1871" s="32"/>
      <c r="E1871" s="32"/>
      <c r="F1871" s="32"/>
      <c r="G1871" s="32"/>
      <c r="H1871" s="33"/>
      <c r="I1871" s="31" t="s">
        <v>386</v>
      </c>
      <c r="J1871" s="33"/>
      <c r="K1871" s="79">
        <v>0.8</v>
      </c>
      <c r="L1871" s="80"/>
      <c r="M1871" s="80"/>
      <c r="N1871" s="81"/>
      <c r="O1871" s="79">
        <v>0.2</v>
      </c>
      <c r="P1871" s="80"/>
      <c r="Q1871" s="80"/>
      <c r="R1871" s="81"/>
      <c r="S1871" s="37">
        <v>359.54500000000002</v>
      </c>
      <c r="T1871" s="38"/>
      <c r="U1871" s="38"/>
      <c r="V1871" s="38"/>
      <c r="W1871" s="38"/>
      <c r="X1871" s="39"/>
      <c r="Y1871" s="34">
        <v>47.62</v>
      </c>
      <c r="Z1871" s="35"/>
      <c r="AA1871" s="35"/>
      <c r="AB1871" s="35"/>
      <c r="AC1871" s="35"/>
      <c r="AD1871" s="35"/>
      <c r="AE1871" s="36"/>
      <c r="AF1871" s="120">
        <v>180</v>
      </c>
      <c r="AG1871" s="121"/>
      <c r="AH1871" s="121"/>
      <c r="AI1871" s="121"/>
      <c r="AJ1871" s="122"/>
      <c r="AK1871" s="43">
        <f t="shared" ref="AK1871:AK1875" si="36">TRUNC((K1871*S1871*AF1871)+(O1871*Y1871*AF1871),2)</f>
        <v>53488.800000000003</v>
      </c>
      <c r="AL1871" s="44"/>
      <c r="AM1871" s="45"/>
    </row>
    <row r="1872" spans="1:43" ht="48.4" customHeight="1" x14ac:dyDescent="0.2">
      <c r="A1872" s="31" t="s">
        <v>387</v>
      </c>
      <c r="B1872" s="32"/>
      <c r="C1872" s="32"/>
      <c r="D1872" s="32"/>
      <c r="E1872" s="32"/>
      <c r="F1872" s="32"/>
      <c r="G1872" s="32"/>
      <c r="H1872" s="33"/>
      <c r="I1872" s="31" t="s">
        <v>388</v>
      </c>
      <c r="J1872" s="33"/>
      <c r="K1872" s="79">
        <v>0.8</v>
      </c>
      <c r="L1872" s="80"/>
      <c r="M1872" s="80"/>
      <c r="N1872" s="81"/>
      <c r="O1872" s="79">
        <v>0.2</v>
      </c>
      <c r="P1872" s="80"/>
      <c r="Q1872" s="80"/>
      <c r="R1872" s="81"/>
      <c r="S1872" s="37">
        <v>402.57499999999999</v>
      </c>
      <c r="T1872" s="38"/>
      <c r="U1872" s="38"/>
      <c r="V1872" s="38"/>
      <c r="W1872" s="38"/>
      <c r="X1872" s="39"/>
      <c r="Y1872" s="37">
        <v>157.55000000000001</v>
      </c>
      <c r="Z1872" s="38"/>
      <c r="AA1872" s="38"/>
      <c r="AB1872" s="38"/>
      <c r="AC1872" s="38"/>
      <c r="AD1872" s="38"/>
      <c r="AE1872" s="39"/>
      <c r="AF1872" s="120">
        <v>180</v>
      </c>
      <c r="AG1872" s="121"/>
      <c r="AH1872" s="121"/>
      <c r="AI1872" s="121"/>
      <c r="AJ1872" s="122"/>
      <c r="AK1872" s="43">
        <f t="shared" si="36"/>
        <v>63642.6</v>
      </c>
      <c r="AL1872" s="44"/>
      <c r="AM1872" s="45"/>
    </row>
    <row r="1873" spans="1:39" ht="24.2" customHeight="1" x14ac:dyDescent="0.2">
      <c r="A1873" s="31" t="s">
        <v>279</v>
      </c>
      <c r="B1873" s="32"/>
      <c r="C1873" s="32"/>
      <c r="D1873" s="32"/>
      <c r="E1873" s="32"/>
      <c r="F1873" s="32"/>
      <c r="G1873" s="32"/>
      <c r="H1873" s="33"/>
      <c r="I1873" s="31" t="s">
        <v>280</v>
      </c>
      <c r="J1873" s="33"/>
      <c r="K1873" s="79">
        <v>0.8</v>
      </c>
      <c r="L1873" s="80"/>
      <c r="M1873" s="80"/>
      <c r="N1873" s="81"/>
      <c r="O1873" s="79">
        <v>0.2</v>
      </c>
      <c r="P1873" s="80"/>
      <c r="Q1873" s="80"/>
      <c r="R1873" s="81"/>
      <c r="S1873" s="34">
        <v>43.6738</v>
      </c>
      <c r="T1873" s="35"/>
      <c r="U1873" s="35"/>
      <c r="V1873" s="35"/>
      <c r="W1873" s="35"/>
      <c r="X1873" s="36"/>
      <c r="Y1873" s="62">
        <v>6.0049999999999999</v>
      </c>
      <c r="Z1873" s="63"/>
      <c r="AA1873" s="63"/>
      <c r="AB1873" s="63"/>
      <c r="AC1873" s="63"/>
      <c r="AD1873" s="63"/>
      <c r="AE1873" s="64"/>
      <c r="AF1873" s="120">
        <v>180</v>
      </c>
      <c r="AG1873" s="121"/>
      <c r="AH1873" s="121"/>
      <c r="AI1873" s="121"/>
      <c r="AJ1873" s="122"/>
      <c r="AK1873" s="43">
        <f t="shared" si="36"/>
        <v>6505.2</v>
      </c>
      <c r="AL1873" s="44"/>
      <c r="AM1873" s="45"/>
    </row>
    <row r="1874" spans="1:39" ht="24.2" customHeight="1" x14ac:dyDescent="0.2">
      <c r="A1874" s="31" t="s">
        <v>389</v>
      </c>
      <c r="B1874" s="32"/>
      <c r="C1874" s="32"/>
      <c r="D1874" s="32"/>
      <c r="E1874" s="32"/>
      <c r="F1874" s="32"/>
      <c r="G1874" s="32"/>
      <c r="H1874" s="33"/>
      <c r="I1874" s="31" t="s">
        <v>390</v>
      </c>
      <c r="J1874" s="33"/>
      <c r="K1874" s="79">
        <v>0.8</v>
      </c>
      <c r="L1874" s="80"/>
      <c r="M1874" s="80"/>
      <c r="N1874" s="81"/>
      <c r="O1874" s="79">
        <v>0.2</v>
      </c>
      <c r="P1874" s="80"/>
      <c r="Q1874" s="80"/>
      <c r="R1874" s="81"/>
      <c r="S1874" s="62">
        <v>0.65</v>
      </c>
      <c r="T1874" s="63"/>
      <c r="U1874" s="63"/>
      <c r="V1874" s="63"/>
      <c r="W1874" s="63"/>
      <c r="X1874" s="64"/>
      <c r="Y1874" s="62">
        <v>0.45</v>
      </c>
      <c r="Z1874" s="63"/>
      <c r="AA1874" s="63"/>
      <c r="AB1874" s="63"/>
      <c r="AC1874" s="63"/>
      <c r="AD1874" s="63"/>
      <c r="AE1874" s="64"/>
      <c r="AF1874" s="120">
        <v>180</v>
      </c>
      <c r="AG1874" s="121"/>
      <c r="AH1874" s="121"/>
      <c r="AI1874" s="121"/>
      <c r="AJ1874" s="122"/>
      <c r="AK1874" s="43">
        <f t="shared" si="36"/>
        <v>109.8</v>
      </c>
      <c r="AL1874" s="44"/>
      <c r="AM1874" s="45"/>
    </row>
    <row r="1875" spans="1:39" ht="36.200000000000003" customHeight="1" x14ac:dyDescent="0.2">
      <c r="A1875" s="31" t="s">
        <v>391</v>
      </c>
      <c r="B1875" s="32"/>
      <c r="C1875" s="32"/>
      <c r="D1875" s="32"/>
      <c r="E1875" s="32"/>
      <c r="F1875" s="32"/>
      <c r="G1875" s="32"/>
      <c r="H1875" s="33"/>
      <c r="I1875" s="31" t="s">
        <v>392</v>
      </c>
      <c r="J1875" s="33"/>
      <c r="K1875" s="79">
        <v>0.8</v>
      </c>
      <c r="L1875" s="80"/>
      <c r="M1875" s="80"/>
      <c r="N1875" s="81"/>
      <c r="O1875" s="79">
        <v>0.2</v>
      </c>
      <c r="P1875" s="80"/>
      <c r="Q1875" s="80"/>
      <c r="R1875" s="81"/>
      <c r="S1875" s="37">
        <v>145.35120000000001</v>
      </c>
      <c r="T1875" s="38"/>
      <c r="U1875" s="38"/>
      <c r="V1875" s="38"/>
      <c r="W1875" s="38"/>
      <c r="X1875" s="39"/>
      <c r="Y1875" s="34">
        <v>82.745400000000004</v>
      </c>
      <c r="Z1875" s="35"/>
      <c r="AA1875" s="35"/>
      <c r="AB1875" s="35"/>
      <c r="AC1875" s="35"/>
      <c r="AD1875" s="35"/>
      <c r="AE1875" s="36"/>
      <c r="AF1875" s="120">
        <v>180</v>
      </c>
      <c r="AG1875" s="121"/>
      <c r="AH1875" s="121"/>
      <c r="AI1875" s="121"/>
      <c r="AJ1875" s="122"/>
      <c r="AK1875" s="43">
        <f t="shared" si="36"/>
        <v>23909.4</v>
      </c>
      <c r="AL1875" s="44"/>
      <c r="AM1875" s="45"/>
    </row>
    <row r="1876" spans="1:39" ht="12.2" customHeight="1" x14ac:dyDescent="0.2">
      <c r="A1876" s="46" t="s">
        <v>28</v>
      </c>
      <c r="B1876" s="46"/>
      <c r="C1876" s="46"/>
      <c r="D1876" s="46"/>
      <c r="E1876" s="46"/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  <c r="R1876" s="46"/>
      <c r="S1876" s="46"/>
      <c r="T1876" s="46"/>
      <c r="U1876" s="46"/>
      <c r="V1876" s="46"/>
      <c r="W1876" s="46"/>
      <c r="X1876" s="46"/>
      <c r="Y1876" s="46"/>
      <c r="Z1876" s="46"/>
      <c r="AA1876" s="46"/>
      <c r="AB1876" s="46"/>
      <c r="AC1876" s="46"/>
      <c r="AD1876" s="46"/>
      <c r="AE1876" s="46"/>
      <c r="AF1876" s="46"/>
      <c r="AG1876" s="46"/>
      <c r="AH1876" s="123">
        <f>SUM(AK1870:AM1875)</f>
        <v>197006.4</v>
      </c>
      <c r="AI1876" s="124"/>
      <c r="AJ1876" s="124"/>
      <c r="AK1876" s="124"/>
      <c r="AL1876" s="124"/>
      <c r="AM1876" s="125"/>
    </row>
    <row r="1877" spans="1:39" ht="10.9" customHeight="1" x14ac:dyDescent="0.2">
      <c r="A1877" s="19"/>
      <c r="B1877" s="19"/>
      <c r="C1877" s="19"/>
      <c r="D1877" s="19"/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  <c r="AK1877" s="19"/>
      <c r="AL1877" s="19"/>
      <c r="AM1877" s="19"/>
    </row>
    <row r="1878" spans="1:39" ht="24.2" customHeight="1" x14ac:dyDescent="0.2">
      <c r="A1878" s="24" t="s">
        <v>29</v>
      </c>
      <c r="B1878" s="25"/>
      <c r="C1878" s="25"/>
      <c r="D1878" s="25"/>
      <c r="E1878" s="25"/>
      <c r="F1878" s="25"/>
      <c r="G1878" s="25"/>
      <c r="H1878" s="26"/>
      <c r="I1878" s="24" t="s">
        <v>21</v>
      </c>
      <c r="J1878" s="26"/>
      <c r="K1878" s="28" t="s">
        <v>30</v>
      </c>
      <c r="L1878" s="29"/>
      <c r="M1878" s="29"/>
      <c r="N1878" s="29"/>
      <c r="O1878" s="29"/>
      <c r="P1878" s="30"/>
      <c r="Q1878" s="28" t="s">
        <v>31</v>
      </c>
      <c r="R1878" s="29"/>
      <c r="S1878" s="29"/>
      <c r="T1878" s="29"/>
      <c r="U1878" s="29"/>
      <c r="V1878" s="30"/>
      <c r="W1878" s="28" t="s">
        <v>32</v>
      </c>
      <c r="X1878" s="29"/>
      <c r="Y1878" s="29"/>
      <c r="Z1878" s="29"/>
      <c r="AA1878" s="29"/>
      <c r="AB1878" s="29"/>
      <c r="AC1878" s="30"/>
      <c r="AD1878" s="28" t="s">
        <v>26</v>
      </c>
      <c r="AE1878" s="29"/>
      <c r="AF1878" s="29"/>
      <c r="AG1878" s="29"/>
      <c r="AH1878" s="29"/>
      <c r="AI1878" s="29"/>
      <c r="AJ1878" s="30"/>
      <c r="AK1878" s="28" t="s">
        <v>27</v>
      </c>
      <c r="AL1878" s="29"/>
      <c r="AM1878" s="30"/>
    </row>
    <row r="1879" spans="1:39" ht="12.2" customHeight="1" x14ac:dyDescent="0.2">
      <c r="A1879" s="31" t="s">
        <v>142</v>
      </c>
      <c r="B1879" s="32"/>
      <c r="C1879" s="32"/>
      <c r="D1879" s="32"/>
      <c r="E1879" s="32"/>
      <c r="F1879" s="32"/>
      <c r="G1879" s="32"/>
      <c r="H1879" s="33"/>
      <c r="I1879" s="31" t="s">
        <v>143</v>
      </c>
      <c r="J1879" s="33"/>
      <c r="K1879" s="62">
        <v>7.86</v>
      </c>
      <c r="L1879" s="63"/>
      <c r="M1879" s="63"/>
      <c r="N1879" s="63"/>
      <c r="O1879" s="63"/>
      <c r="P1879" s="64"/>
      <c r="Q1879" s="34">
        <v>23.79</v>
      </c>
      <c r="R1879" s="35"/>
      <c r="S1879" s="35"/>
      <c r="T1879" s="35"/>
      <c r="U1879" s="35"/>
      <c r="V1879" s="36"/>
      <c r="W1879" s="37">
        <v>202.68</v>
      </c>
      <c r="X1879" s="38"/>
      <c r="Y1879" s="38"/>
      <c r="Z1879" s="38"/>
      <c r="AA1879" s="38"/>
      <c r="AB1879" s="38"/>
      <c r="AC1879" s="39"/>
      <c r="AD1879" s="120">
        <v>540</v>
      </c>
      <c r="AE1879" s="121"/>
      <c r="AF1879" s="121"/>
      <c r="AG1879" s="121"/>
      <c r="AH1879" s="121"/>
      <c r="AI1879" s="121"/>
      <c r="AJ1879" s="122"/>
      <c r="AK1879" s="43">
        <f>TRUNC(AD1879*Q1879,2)</f>
        <v>12846.6</v>
      </c>
      <c r="AL1879" s="44"/>
      <c r="AM1879" s="45"/>
    </row>
    <row r="1880" spans="1:39" ht="12.2" customHeight="1" x14ac:dyDescent="0.2">
      <c r="A1880" s="31" t="s">
        <v>179</v>
      </c>
      <c r="B1880" s="32"/>
      <c r="C1880" s="32"/>
      <c r="D1880" s="32"/>
      <c r="E1880" s="32"/>
      <c r="F1880" s="32"/>
      <c r="G1880" s="32"/>
      <c r="H1880" s="33"/>
      <c r="I1880" s="31" t="s">
        <v>180</v>
      </c>
      <c r="J1880" s="33"/>
      <c r="K1880" s="34">
        <v>12.91</v>
      </c>
      <c r="L1880" s="35"/>
      <c r="M1880" s="35"/>
      <c r="N1880" s="35"/>
      <c r="O1880" s="35"/>
      <c r="P1880" s="36"/>
      <c r="Q1880" s="34">
        <v>28.33</v>
      </c>
      <c r="R1880" s="35"/>
      <c r="S1880" s="35"/>
      <c r="T1880" s="35"/>
      <c r="U1880" s="35"/>
      <c r="V1880" s="36"/>
      <c r="W1880" s="37">
        <v>119.46</v>
      </c>
      <c r="X1880" s="38"/>
      <c r="Y1880" s="38"/>
      <c r="Z1880" s="38"/>
      <c r="AA1880" s="38"/>
      <c r="AB1880" s="38"/>
      <c r="AC1880" s="39"/>
      <c r="AD1880" s="120">
        <v>180</v>
      </c>
      <c r="AE1880" s="121"/>
      <c r="AF1880" s="121"/>
      <c r="AG1880" s="121"/>
      <c r="AH1880" s="121"/>
      <c r="AI1880" s="121"/>
      <c r="AJ1880" s="122"/>
      <c r="AK1880" s="43">
        <f>TRUNC(AD1880*Q1880,2)</f>
        <v>5099.3999999999996</v>
      </c>
      <c r="AL1880" s="44"/>
      <c r="AM1880" s="45"/>
    </row>
    <row r="1881" spans="1:39" ht="12.2" customHeight="1" x14ac:dyDescent="0.2">
      <c r="A1881" s="46" t="s">
        <v>37</v>
      </c>
      <c r="B1881" s="46"/>
      <c r="C1881" s="46"/>
      <c r="D1881" s="46"/>
      <c r="E1881" s="46"/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  <c r="R1881" s="46"/>
      <c r="S1881" s="46"/>
      <c r="T1881" s="46"/>
      <c r="U1881" s="46"/>
      <c r="V1881" s="46"/>
      <c r="W1881" s="46"/>
      <c r="X1881" s="46"/>
      <c r="Y1881" s="46"/>
      <c r="Z1881" s="46"/>
      <c r="AA1881" s="46"/>
      <c r="AB1881" s="46"/>
      <c r="AC1881" s="46"/>
      <c r="AD1881" s="46"/>
      <c r="AE1881" s="46"/>
      <c r="AF1881" s="46"/>
      <c r="AG1881" s="46"/>
      <c r="AH1881" s="126">
        <f>SUM(AK1879:AM1880)</f>
        <v>17946</v>
      </c>
      <c r="AI1881" s="127"/>
      <c r="AJ1881" s="127"/>
      <c r="AK1881" s="127"/>
      <c r="AL1881" s="127"/>
      <c r="AM1881" s="128"/>
    </row>
    <row r="1882" spans="1:39" ht="10.9" customHeight="1" x14ac:dyDescent="0.2">
      <c r="A1882" s="19"/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9"/>
      <c r="AE1882" s="19"/>
      <c r="AF1882" s="19"/>
      <c r="AG1882" s="19"/>
      <c r="AH1882" s="19"/>
      <c r="AI1882" s="19"/>
      <c r="AJ1882" s="19"/>
      <c r="AK1882" s="19"/>
      <c r="AL1882" s="19"/>
      <c r="AM1882" s="19"/>
    </row>
    <row r="1883" spans="1:39" ht="24.2" customHeight="1" x14ac:dyDescent="0.2">
      <c r="A1883" s="24" t="s">
        <v>38</v>
      </c>
      <c r="B1883" s="25"/>
      <c r="C1883" s="25"/>
      <c r="D1883" s="25"/>
      <c r="E1883" s="25"/>
      <c r="F1883" s="25"/>
      <c r="G1883" s="25"/>
      <c r="H1883" s="26"/>
      <c r="I1883" s="24" t="s">
        <v>21</v>
      </c>
      <c r="J1883" s="26"/>
      <c r="K1883" s="59" t="s">
        <v>39</v>
      </c>
      <c r="L1883" s="60"/>
      <c r="M1883" s="60"/>
      <c r="N1883" s="60"/>
      <c r="O1883" s="60"/>
      <c r="P1883" s="61"/>
      <c r="Q1883" s="59" t="s">
        <v>40</v>
      </c>
      <c r="R1883" s="60"/>
      <c r="S1883" s="60"/>
      <c r="T1883" s="61"/>
      <c r="U1883" s="59" t="s">
        <v>41</v>
      </c>
      <c r="V1883" s="60"/>
      <c r="W1883" s="60"/>
      <c r="X1883" s="61"/>
      <c r="Y1883" s="59" t="s">
        <v>42</v>
      </c>
      <c r="Z1883" s="60"/>
      <c r="AA1883" s="60"/>
      <c r="AB1883" s="60"/>
      <c r="AC1883" s="60"/>
      <c r="AD1883" s="61"/>
      <c r="AE1883" s="28" t="s">
        <v>43</v>
      </c>
      <c r="AF1883" s="29"/>
      <c r="AG1883" s="29"/>
      <c r="AH1883" s="29"/>
      <c r="AI1883" s="29"/>
      <c r="AJ1883" s="29"/>
      <c r="AK1883" s="29"/>
      <c r="AL1883" s="29"/>
      <c r="AM1883" s="30"/>
    </row>
    <row r="1884" spans="1:39" ht="12.2" customHeight="1" x14ac:dyDescent="0.2">
      <c r="A1884" s="46" t="s">
        <v>44</v>
      </c>
      <c r="B1884" s="46"/>
      <c r="C1884" s="46"/>
      <c r="D1884" s="46"/>
      <c r="E1884" s="46"/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  <c r="R1884" s="46"/>
      <c r="S1884" s="46"/>
      <c r="T1884" s="46"/>
      <c r="U1884" s="46"/>
      <c r="V1884" s="46"/>
      <c r="W1884" s="46"/>
      <c r="X1884" s="46"/>
      <c r="Y1884" s="46"/>
      <c r="Z1884" s="46"/>
      <c r="AA1884" s="46"/>
      <c r="AB1884" s="46"/>
      <c r="AC1884" s="46"/>
      <c r="AD1884" s="46"/>
      <c r="AE1884" s="46"/>
      <c r="AF1884" s="46"/>
      <c r="AG1884" s="46"/>
      <c r="AH1884" s="47">
        <v>0</v>
      </c>
      <c r="AI1884" s="48"/>
      <c r="AJ1884" s="48"/>
      <c r="AK1884" s="48"/>
      <c r="AL1884" s="48"/>
      <c r="AM1884" s="49"/>
    </row>
    <row r="1885" spans="1:39" ht="10.9" customHeight="1" x14ac:dyDescent="0.2">
      <c r="A1885" s="19"/>
      <c r="B1885" s="19"/>
      <c r="C1885" s="19"/>
      <c r="D1885" s="19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  <c r="AB1885" s="19"/>
      <c r="AC1885" s="19"/>
      <c r="AD1885" s="19"/>
      <c r="AE1885" s="19"/>
      <c r="AF1885" s="19"/>
      <c r="AG1885" s="19"/>
      <c r="AH1885" s="19"/>
      <c r="AI1885" s="19"/>
      <c r="AJ1885" s="19"/>
      <c r="AK1885" s="19"/>
      <c r="AL1885" s="19"/>
      <c r="AM1885" s="19"/>
    </row>
    <row r="1886" spans="1:39" ht="12.2" customHeight="1" x14ac:dyDescent="0.2">
      <c r="A1886" s="50" t="s">
        <v>45</v>
      </c>
      <c r="B1886" s="51"/>
      <c r="C1886" s="51"/>
      <c r="D1886" s="51"/>
      <c r="E1886" s="51"/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  <c r="R1886" s="51"/>
      <c r="S1886" s="51"/>
      <c r="T1886" s="51"/>
      <c r="U1886" s="51"/>
      <c r="V1886" s="51"/>
      <c r="W1886" s="51"/>
      <c r="X1886" s="51"/>
      <c r="Y1886" s="51"/>
      <c r="Z1886" s="52"/>
      <c r="AA1886" s="123">
        <f>SUM(AH1881,AH1876,AH1884)</f>
        <v>214952.4</v>
      </c>
      <c r="AB1886" s="124"/>
      <c r="AC1886" s="124"/>
      <c r="AD1886" s="124"/>
      <c r="AE1886" s="124"/>
      <c r="AF1886" s="124"/>
      <c r="AG1886" s="124"/>
      <c r="AH1886" s="124"/>
      <c r="AI1886" s="124"/>
      <c r="AJ1886" s="124"/>
      <c r="AK1886" s="124"/>
      <c r="AL1886" s="124"/>
      <c r="AM1886" s="125"/>
    </row>
    <row r="1887" spans="1:39" ht="12.2" customHeight="1" x14ac:dyDescent="0.2">
      <c r="A1887" s="50" t="s">
        <v>46</v>
      </c>
      <c r="B1887" s="51"/>
      <c r="C1887" s="51"/>
      <c r="D1887" s="51"/>
      <c r="E1887" s="51"/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Q1887" s="51"/>
      <c r="R1887" s="51"/>
      <c r="S1887" s="51"/>
      <c r="T1887" s="51"/>
      <c r="U1887" s="51"/>
      <c r="V1887" s="51"/>
      <c r="W1887" s="51"/>
      <c r="X1887" s="51"/>
      <c r="Y1887" s="51"/>
      <c r="Z1887" s="52"/>
      <c r="AA1887" s="53">
        <v>1</v>
      </c>
      <c r="AB1887" s="54"/>
      <c r="AC1887" s="54"/>
      <c r="AD1887" s="54"/>
      <c r="AE1887" s="54"/>
      <c r="AF1887" s="54"/>
      <c r="AG1887" s="54"/>
      <c r="AH1887" s="54"/>
      <c r="AI1887" s="54"/>
      <c r="AJ1887" s="54"/>
      <c r="AK1887" s="54"/>
      <c r="AL1887" s="54"/>
      <c r="AM1887" s="55"/>
    </row>
    <row r="1888" spans="1:39" ht="12.2" customHeight="1" x14ac:dyDescent="0.2">
      <c r="A1888" s="50" t="s">
        <v>47</v>
      </c>
      <c r="B1888" s="51"/>
      <c r="C1888" s="51"/>
      <c r="D1888" s="51"/>
      <c r="E1888" s="51"/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  <c r="R1888" s="51"/>
      <c r="S1888" s="51"/>
      <c r="T1888" s="51"/>
      <c r="U1888" s="51"/>
      <c r="V1888" s="51"/>
      <c r="W1888" s="51"/>
      <c r="X1888" s="51"/>
      <c r="Y1888" s="51"/>
      <c r="Z1888" s="52"/>
      <c r="AA1888" s="123">
        <f>TRUNC(AA1886/AA1887,2)</f>
        <v>214952.4</v>
      </c>
      <c r="AB1888" s="124"/>
      <c r="AC1888" s="124"/>
      <c r="AD1888" s="124"/>
      <c r="AE1888" s="124"/>
      <c r="AF1888" s="124"/>
      <c r="AG1888" s="124"/>
      <c r="AH1888" s="124"/>
      <c r="AI1888" s="124"/>
      <c r="AJ1888" s="124"/>
      <c r="AK1888" s="124"/>
      <c r="AL1888" s="124"/>
      <c r="AM1888" s="125"/>
    </row>
    <row r="1889" spans="1:43" ht="10.9" customHeight="1" x14ac:dyDescent="0.2">
      <c r="A1889" s="19"/>
      <c r="B1889" s="19"/>
      <c r="C1889" s="19"/>
      <c r="D1889" s="19"/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19"/>
      <c r="AE1889" s="19"/>
      <c r="AF1889" s="19"/>
      <c r="AG1889" s="19"/>
      <c r="AH1889" s="19"/>
      <c r="AI1889" s="19"/>
      <c r="AJ1889" s="19"/>
      <c r="AK1889" s="19"/>
      <c r="AL1889" s="19"/>
      <c r="AM1889" s="19"/>
    </row>
    <row r="1890" spans="1:43" ht="24.2" customHeight="1" x14ac:dyDescent="0.2">
      <c r="A1890" s="24" t="s">
        <v>48</v>
      </c>
      <c r="B1890" s="25"/>
      <c r="C1890" s="25"/>
      <c r="D1890" s="25"/>
      <c r="E1890" s="25"/>
      <c r="F1890" s="25"/>
      <c r="G1890" s="25"/>
      <c r="H1890" s="25"/>
      <c r="I1890" s="25"/>
      <c r="J1890" s="25"/>
      <c r="K1890" s="26"/>
      <c r="L1890" s="24" t="s">
        <v>21</v>
      </c>
      <c r="M1890" s="25"/>
      <c r="N1890" s="25"/>
      <c r="O1890" s="26"/>
      <c r="P1890" s="59" t="s">
        <v>49</v>
      </c>
      <c r="Q1890" s="60"/>
      <c r="R1890" s="60"/>
      <c r="S1890" s="61"/>
      <c r="T1890" s="28" t="s">
        <v>50</v>
      </c>
      <c r="U1890" s="29"/>
      <c r="V1890" s="29"/>
      <c r="W1890" s="29"/>
      <c r="X1890" s="29"/>
      <c r="Y1890" s="29"/>
      <c r="Z1890" s="29"/>
      <c r="AA1890" s="30"/>
      <c r="AB1890" s="28" t="s">
        <v>26</v>
      </c>
      <c r="AC1890" s="29"/>
      <c r="AD1890" s="29"/>
      <c r="AE1890" s="29"/>
      <c r="AF1890" s="29"/>
      <c r="AG1890" s="29"/>
      <c r="AH1890" s="29"/>
      <c r="AI1890" s="29"/>
      <c r="AJ1890" s="30"/>
      <c r="AK1890" s="28" t="s">
        <v>50</v>
      </c>
      <c r="AL1890" s="29"/>
      <c r="AM1890" s="30"/>
    </row>
    <row r="1891" spans="1:43" ht="12.2" customHeight="1" x14ac:dyDescent="0.2">
      <c r="A1891" s="46" t="s">
        <v>57</v>
      </c>
      <c r="B1891" s="46"/>
      <c r="C1891" s="46"/>
      <c r="D1891" s="46"/>
      <c r="E1891" s="46"/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  <c r="R1891" s="46"/>
      <c r="S1891" s="46"/>
      <c r="T1891" s="46"/>
      <c r="U1891" s="46"/>
      <c r="V1891" s="46"/>
      <c r="W1891" s="46"/>
      <c r="X1891" s="46"/>
      <c r="Y1891" s="46"/>
      <c r="Z1891" s="46"/>
      <c r="AA1891" s="46"/>
      <c r="AB1891" s="46"/>
      <c r="AC1891" s="46"/>
      <c r="AD1891" s="46"/>
      <c r="AE1891" s="46"/>
      <c r="AF1891" s="46"/>
      <c r="AG1891" s="46"/>
      <c r="AH1891" s="47">
        <v>0</v>
      </c>
      <c r="AI1891" s="48"/>
      <c r="AJ1891" s="48"/>
      <c r="AK1891" s="48"/>
      <c r="AL1891" s="48"/>
      <c r="AM1891" s="49"/>
    </row>
    <row r="1892" spans="1:43" ht="10.9" customHeight="1" x14ac:dyDescent="0.2">
      <c r="A1892" s="19"/>
      <c r="B1892" s="19"/>
      <c r="C1892" s="19"/>
      <c r="D1892" s="19"/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  <c r="AK1892" s="19"/>
      <c r="AL1892" s="19"/>
      <c r="AM1892" s="19"/>
    </row>
    <row r="1893" spans="1:43" ht="24.2" customHeight="1" x14ac:dyDescent="0.2">
      <c r="A1893" s="24" t="s">
        <v>58</v>
      </c>
      <c r="B1893" s="25"/>
      <c r="C1893" s="25"/>
      <c r="D1893" s="25"/>
      <c r="E1893" s="25"/>
      <c r="F1893" s="25"/>
      <c r="G1893" s="25"/>
      <c r="H1893" s="25"/>
      <c r="I1893" s="25"/>
      <c r="J1893" s="25"/>
      <c r="K1893" s="26"/>
      <c r="L1893" s="24" t="s">
        <v>21</v>
      </c>
      <c r="M1893" s="25"/>
      <c r="N1893" s="25"/>
      <c r="O1893" s="26"/>
      <c r="P1893" s="59" t="s">
        <v>49</v>
      </c>
      <c r="Q1893" s="60"/>
      <c r="R1893" s="60"/>
      <c r="S1893" s="61"/>
      <c r="T1893" s="28" t="s">
        <v>50</v>
      </c>
      <c r="U1893" s="29"/>
      <c r="V1893" s="29"/>
      <c r="W1893" s="29"/>
      <c r="X1893" s="29"/>
      <c r="Y1893" s="29"/>
      <c r="Z1893" s="29"/>
      <c r="AA1893" s="30"/>
      <c r="AB1893" s="28" t="s">
        <v>26</v>
      </c>
      <c r="AC1893" s="29"/>
      <c r="AD1893" s="29"/>
      <c r="AE1893" s="29"/>
      <c r="AF1893" s="29"/>
      <c r="AG1893" s="29"/>
      <c r="AH1893" s="29"/>
      <c r="AI1893" s="29"/>
      <c r="AJ1893" s="30"/>
      <c r="AK1893" s="28" t="s">
        <v>50</v>
      </c>
      <c r="AL1893" s="29"/>
      <c r="AM1893" s="30"/>
    </row>
    <row r="1894" spans="1:43" ht="12.2" customHeight="1" x14ac:dyDescent="0.2">
      <c r="A1894" s="46" t="s">
        <v>59</v>
      </c>
      <c r="B1894" s="46"/>
      <c r="C1894" s="46"/>
      <c r="D1894" s="46"/>
      <c r="E1894" s="46"/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  <c r="R1894" s="46"/>
      <c r="S1894" s="46"/>
      <c r="T1894" s="46"/>
      <c r="U1894" s="46"/>
      <c r="V1894" s="46"/>
      <c r="W1894" s="46"/>
      <c r="X1894" s="46"/>
      <c r="Y1894" s="46"/>
      <c r="Z1894" s="46"/>
      <c r="AA1894" s="46"/>
      <c r="AB1894" s="46"/>
      <c r="AC1894" s="46"/>
      <c r="AD1894" s="46"/>
      <c r="AE1894" s="46"/>
      <c r="AF1894" s="46"/>
      <c r="AG1894" s="46"/>
      <c r="AH1894" s="47">
        <v>0</v>
      </c>
      <c r="AI1894" s="48"/>
      <c r="AJ1894" s="48"/>
      <c r="AK1894" s="48"/>
      <c r="AL1894" s="48"/>
      <c r="AM1894" s="49"/>
    </row>
    <row r="1895" spans="1:43" ht="10.9" customHeight="1" x14ac:dyDescent="0.2">
      <c r="A1895" s="19"/>
      <c r="B1895" s="19"/>
      <c r="C1895" s="19"/>
      <c r="D1895" s="19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19"/>
      <c r="AM1895" s="19"/>
    </row>
    <row r="1896" spans="1:43" ht="24.2" customHeight="1" x14ac:dyDescent="0.2">
      <c r="A1896" s="24" t="s">
        <v>60</v>
      </c>
      <c r="B1896" s="25"/>
      <c r="C1896" s="25"/>
      <c r="D1896" s="25"/>
      <c r="E1896" s="25"/>
      <c r="F1896" s="25"/>
      <c r="G1896" s="26"/>
      <c r="H1896" s="24" t="s">
        <v>21</v>
      </c>
      <c r="I1896" s="26"/>
      <c r="J1896" s="59" t="s">
        <v>49</v>
      </c>
      <c r="K1896" s="60"/>
      <c r="L1896" s="61"/>
      <c r="M1896" s="28" t="s">
        <v>61</v>
      </c>
      <c r="N1896" s="29"/>
      <c r="O1896" s="29"/>
      <c r="P1896" s="29"/>
      <c r="Q1896" s="29"/>
      <c r="R1896" s="29"/>
      <c r="S1896" s="30"/>
      <c r="T1896" s="28" t="s">
        <v>62</v>
      </c>
      <c r="U1896" s="29"/>
      <c r="V1896" s="29"/>
      <c r="W1896" s="30"/>
      <c r="X1896" s="28" t="s">
        <v>63</v>
      </c>
      <c r="Y1896" s="30"/>
      <c r="Z1896" s="28" t="s">
        <v>64</v>
      </c>
      <c r="AA1896" s="29"/>
      <c r="AB1896" s="30"/>
      <c r="AC1896" s="28" t="s">
        <v>43</v>
      </c>
      <c r="AD1896" s="29"/>
      <c r="AE1896" s="29"/>
      <c r="AF1896" s="29"/>
      <c r="AG1896" s="30"/>
      <c r="AH1896" s="28" t="s">
        <v>26</v>
      </c>
      <c r="AI1896" s="29"/>
      <c r="AJ1896" s="29"/>
      <c r="AK1896" s="29"/>
      <c r="AL1896" s="30"/>
      <c r="AM1896" s="3" t="s">
        <v>65</v>
      </c>
    </row>
    <row r="1897" spans="1:43" ht="12.2" customHeight="1" x14ac:dyDescent="0.2">
      <c r="A1897" s="46" t="s">
        <v>66</v>
      </c>
      <c r="B1897" s="46"/>
      <c r="C1897" s="46"/>
      <c r="D1897" s="46"/>
      <c r="E1897" s="46"/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  <c r="R1897" s="46"/>
      <c r="S1897" s="46"/>
      <c r="T1897" s="46"/>
      <c r="U1897" s="46"/>
      <c r="V1897" s="46"/>
      <c r="W1897" s="46"/>
      <c r="X1897" s="46"/>
      <c r="Y1897" s="46"/>
      <c r="Z1897" s="46"/>
      <c r="AA1897" s="46"/>
      <c r="AB1897" s="46"/>
      <c r="AC1897" s="46"/>
      <c r="AD1897" s="46"/>
      <c r="AE1897" s="46"/>
      <c r="AF1897" s="46"/>
      <c r="AG1897" s="46"/>
      <c r="AH1897" s="47">
        <v>0</v>
      </c>
      <c r="AI1897" s="48"/>
      <c r="AJ1897" s="48"/>
      <c r="AK1897" s="48"/>
      <c r="AL1897" s="48"/>
      <c r="AM1897" s="49"/>
    </row>
    <row r="1898" spans="1:43" ht="10.9" customHeight="1" x14ac:dyDescent="0.2">
      <c r="A1898" s="19"/>
      <c r="B1898" s="19"/>
      <c r="C1898" s="19"/>
      <c r="D1898" s="19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19"/>
      <c r="AM1898" s="19"/>
    </row>
    <row r="1899" spans="1:43" ht="12.2" customHeight="1" x14ac:dyDescent="0.2">
      <c r="A1899" s="50" t="s">
        <v>67</v>
      </c>
      <c r="B1899" s="51"/>
      <c r="C1899" s="51"/>
      <c r="D1899" s="51"/>
      <c r="E1899" s="51"/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  <c r="R1899" s="51"/>
      <c r="S1899" s="51"/>
      <c r="T1899" s="51"/>
      <c r="U1899" s="51"/>
      <c r="V1899" s="51"/>
      <c r="W1899" s="51"/>
      <c r="X1899" s="51"/>
      <c r="Y1899" s="51"/>
      <c r="Z1899" s="51"/>
      <c r="AA1899" s="51"/>
      <c r="AB1899" s="51"/>
      <c r="AC1899" s="51"/>
      <c r="AD1899" s="51"/>
      <c r="AE1899" s="51"/>
      <c r="AF1899" s="51"/>
      <c r="AG1899" s="52"/>
      <c r="AH1899" s="114">
        <f>SUM(AA1888,AH1891,AH1894,AH1897)</f>
        <v>214952.4</v>
      </c>
      <c r="AI1899" s="115"/>
      <c r="AJ1899" s="115"/>
      <c r="AK1899" s="115"/>
      <c r="AL1899" s="115"/>
      <c r="AM1899" s="116"/>
      <c r="AQ1899" s="11"/>
    </row>
    <row r="1900" spans="1:43" ht="12.2" customHeight="1" x14ac:dyDescent="0.2">
      <c r="A1900" s="7"/>
      <c r="B1900" s="8"/>
      <c r="C1900" s="8"/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9" t="s">
        <v>421</v>
      </c>
      <c r="AD1900" s="77">
        <f>[1]BDI!$L$10</f>
        <v>0.20230000000000001</v>
      </c>
      <c r="AE1900" s="77"/>
      <c r="AF1900" s="77"/>
      <c r="AG1900" s="78"/>
      <c r="AH1900" s="74">
        <f>IF(AD1900=0,0,TRUNC(AH1899*AD1900,2))</f>
        <v>43484.87</v>
      </c>
      <c r="AI1900" s="75"/>
      <c r="AJ1900" s="75"/>
      <c r="AK1900" s="75"/>
      <c r="AL1900" s="75"/>
      <c r="AM1900" s="76"/>
    </row>
    <row r="1901" spans="1:43" ht="12.2" customHeight="1" x14ac:dyDescent="0.2">
      <c r="A1901" s="50" t="s">
        <v>68</v>
      </c>
      <c r="B1901" s="51"/>
      <c r="C1901" s="51"/>
      <c r="D1901" s="51"/>
      <c r="E1901" s="51"/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  <c r="R1901" s="51"/>
      <c r="S1901" s="51"/>
      <c r="T1901" s="51"/>
      <c r="U1901" s="51"/>
      <c r="V1901" s="51"/>
      <c r="W1901" s="51"/>
      <c r="X1901" s="51"/>
      <c r="Y1901" s="51"/>
      <c r="Z1901" s="51"/>
      <c r="AA1901" s="51"/>
      <c r="AB1901" s="51"/>
      <c r="AC1901" s="51"/>
      <c r="AD1901" s="51"/>
      <c r="AE1901" s="51"/>
      <c r="AF1901" s="51"/>
      <c r="AG1901" s="52"/>
      <c r="AH1901" s="74">
        <f>AH1900+AH1899</f>
        <v>258437.27</v>
      </c>
      <c r="AI1901" s="75"/>
      <c r="AJ1901" s="75"/>
      <c r="AK1901" s="75"/>
      <c r="AL1901" s="75"/>
      <c r="AM1901" s="76"/>
    </row>
    <row r="1902" spans="1:43" ht="10.9" customHeight="1" x14ac:dyDescent="0.2">
      <c r="A1902" s="19"/>
      <c r="B1902" s="19"/>
      <c r="C1902" s="19"/>
      <c r="D1902" s="19"/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  <c r="AA1902" s="19"/>
      <c r="AB1902" s="19"/>
      <c r="AC1902" s="19"/>
      <c r="AD1902" s="19"/>
      <c r="AE1902" s="19"/>
      <c r="AF1902" s="19"/>
      <c r="AG1902" s="19"/>
      <c r="AH1902" s="19"/>
      <c r="AI1902" s="19"/>
      <c r="AJ1902" s="19"/>
      <c r="AK1902" s="19"/>
      <c r="AL1902" s="19"/>
      <c r="AM1902" s="19"/>
    </row>
    <row r="1903" spans="1:43" ht="10.35" customHeight="1" x14ac:dyDescent="0.2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7"/>
      <c r="AM1903" s="27"/>
    </row>
    <row r="1904" spans="1:43" ht="10.9" customHeight="1" x14ac:dyDescent="0.2">
      <c r="A1904" s="19"/>
      <c r="B1904" s="19"/>
      <c r="C1904" s="19"/>
      <c r="D1904" s="19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19"/>
      <c r="AM1904" s="19"/>
    </row>
    <row r="1905" spans="1:39" ht="24.2" customHeight="1" x14ac:dyDescent="0.2">
      <c r="A1905" s="20" t="s">
        <v>393</v>
      </c>
      <c r="B1905" s="20"/>
      <c r="C1905" s="20"/>
      <c r="D1905" s="20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1" t="s">
        <v>253</v>
      </c>
      <c r="AB1905" s="21"/>
      <c r="AC1905" s="21"/>
      <c r="AD1905" s="21"/>
      <c r="AE1905" s="21"/>
      <c r="AF1905" s="21"/>
      <c r="AG1905" s="21"/>
      <c r="AH1905" s="21"/>
      <c r="AI1905" s="21"/>
      <c r="AJ1905" s="21"/>
      <c r="AK1905" s="21"/>
      <c r="AL1905" s="21"/>
      <c r="AM1905" s="21"/>
    </row>
    <row r="1906" spans="1:39" ht="12.2" customHeight="1" x14ac:dyDescent="0.2">
      <c r="A1906" s="22" t="s">
        <v>380</v>
      </c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3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</row>
    <row r="1907" spans="1:39" ht="10.9" customHeight="1" x14ac:dyDescent="0.2">
      <c r="A1907" s="19"/>
      <c r="B1907" s="19"/>
      <c r="C1907" s="19"/>
      <c r="D1907" s="19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19"/>
      <c r="AM1907" s="19"/>
    </row>
    <row r="1908" spans="1:39" ht="24.2" customHeight="1" x14ac:dyDescent="0.2">
      <c r="A1908" s="24" t="s">
        <v>20</v>
      </c>
      <c r="B1908" s="25"/>
      <c r="C1908" s="25"/>
      <c r="D1908" s="25"/>
      <c r="E1908" s="25"/>
      <c r="F1908" s="25"/>
      <c r="G1908" s="25"/>
      <c r="H1908" s="26"/>
      <c r="I1908" s="24" t="s">
        <v>21</v>
      </c>
      <c r="J1908" s="26"/>
      <c r="K1908" s="28" t="s">
        <v>22</v>
      </c>
      <c r="L1908" s="29"/>
      <c r="M1908" s="29"/>
      <c r="N1908" s="30"/>
      <c r="O1908" s="28" t="s">
        <v>23</v>
      </c>
      <c r="P1908" s="29"/>
      <c r="Q1908" s="29"/>
      <c r="R1908" s="30"/>
      <c r="S1908" s="28" t="s">
        <v>24</v>
      </c>
      <c r="T1908" s="29"/>
      <c r="U1908" s="29"/>
      <c r="V1908" s="29"/>
      <c r="W1908" s="29"/>
      <c r="X1908" s="30"/>
      <c r="Y1908" s="28" t="s">
        <v>25</v>
      </c>
      <c r="Z1908" s="29"/>
      <c r="AA1908" s="29"/>
      <c r="AB1908" s="29"/>
      <c r="AC1908" s="29"/>
      <c r="AD1908" s="29"/>
      <c r="AE1908" s="30"/>
      <c r="AF1908" s="28" t="s">
        <v>26</v>
      </c>
      <c r="AG1908" s="29"/>
      <c r="AH1908" s="29"/>
      <c r="AI1908" s="29"/>
      <c r="AJ1908" s="30"/>
      <c r="AK1908" s="28" t="s">
        <v>27</v>
      </c>
      <c r="AL1908" s="29"/>
      <c r="AM1908" s="30"/>
    </row>
    <row r="1909" spans="1:39" ht="12.2" customHeight="1" x14ac:dyDescent="0.2">
      <c r="A1909" s="129" t="s">
        <v>148</v>
      </c>
      <c r="B1909" s="130"/>
      <c r="C1909" s="130"/>
      <c r="D1909" s="130"/>
      <c r="E1909" s="130"/>
      <c r="F1909" s="130"/>
      <c r="G1909" s="130"/>
      <c r="H1909" s="131"/>
      <c r="I1909" s="31" t="s">
        <v>149</v>
      </c>
      <c r="J1909" s="33"/>
      <c r="K1909" s="79">
        <v>0.3</v>
      </c>
      <c r="L1909" s="80"/>
      <c r="M1909" s="80"/>
      <c r="N1909" s="81"/>
      <c r="O1909" s="79">
        <v>0.7</v>
      </c>
      <c r="P1909" s="80"/>
      <c r="Q1909" s="80"/>
      <c r="R1909" s="81"/>
      <c r="S1909" s="37">
        <v>313.47699999999998</v>
      </c>
      <c r="T1909" s="38"/>
      <c r="U1909" s="38"/>
      <c r="V1909" s="38"/>
      <c r="W1909" s="38"/>
      <c r="X1909" s="39"/>
      <c r="Y1909" s="37">
        <v>116.896</v>
      </c>
      <c r="Z1909" s="38"/>
      <c r="AA1909" s="38"/>
      <c r="AB1909" s="38"/>
      <c r="AC1909" s="38"/>
      <c r="AD1909" s="38"/>
      <c r="AE1909" s="39"/>
      <c r="AF1909" s="108">
        <v>16.5</v>
      </c>
      <c r="AG1909" s="109"/>
      <c r="AH1909" s="109"/>
      <c r="AI1909" s="109"/>
      <c r="AJ1909" s="110"/>
      <c r="AK1909" s="43">
        <f>TRUNC((K1909*S1909*AF1909)+(O1909*Y1909*AF1909),2)</f>
        <v>2901.85</v>
      </c>
      <c r="AL1909" s="44"/>
      <c r="AM1909" s="45"/>
    </row>
    <row r="1910" spans="1:39" ht="36.200000000000003" customHeight="1" x14ac:dyDescent="0.2">
      <c r="A1910" s="129" t="s">
        <v>394</v>
      </c>
      <c r="B1910" s="130"/>
      <c r="C1910" s="130"/>
      <c r="D1910" s="130"/>
      <c r="E1910" s="130"/>
      <c r="F1910" s="130"/>
      <c r="G1910" s="130"/>
      <c r="H1910" s="131"/>
      <c r="I1910" s="31" t="s">
        <v>395</v>
      </c>
      <c r="J1910" s="33"/>
      <c r="K1910" s="79">
        <v>1</v>
      </c>
      <c r="L1910" s="80"/>
      <c r="M1910" s="80"/>
      <c r="N1910" s="81"/>
      <c r="O1910" s="79">
        <v>0</v>
      </c>
      <c r="P1910" s="80"/>
      <c r="Q1910" s="80"/>
      <c r="R1910" s="81"/>
      <c r="S1910" s="37">
        <v>402.3</v>
      </c>
      <c r="T1910" s="38"/>
      <c r="U1910" s="38"/>
      <c r="V1910" s="38"/>
      <c r="W1910" s="38"/>
      <c r="X1910" s="39"/>
      <c r="Y1910" s="37">
        <v>110.78</v>
      </c>
      <c r="Z1910" s="38"/>
      <c r="AA1910" s="38"/>
      <c r="AB1910" s="38"/>
      <c r="AC1910" s="38"/>
      <c r="AD1910" s="38"/>
      <c r="AE1910" s="39"/>
      <c r="AF1910" s="40">
        <v>9</v>
      </c>
      <c r="AG1910" s="41"/>
      <c r="AH1910" s="41"/>
      <c r="AI1910" s="41"/>
      <c r="AJ1910" s="42"/>
      <c r="AK1910" s="43">
        <f t="shared" ref="AK1910:AK1919" si="37">TRUNC((K1910*S1910*AF1910)+(O1910*Y1910*AF1910),2)</f>
        <v>3620.7</v>
      </c>
      <c r="AL1910" s="44"/>
      <c r="AM1910" s="45"/>
    </row>
    <row r="1911" spans="1:39" ht="24.2" customHeight="1" x14ac:dyDescent="0.2">
      <c r="A1911" s="129" t="s">
        <v>348</v>
      </c>
      <c r="B1911" s="130"/>
      <c r="C1911" s="130"/>
      <c r="D1911" s="130"/>
      <c r="E1911" s="130"/>
      <c r="F1911" s="130"/>
      <c r="G1911" s="130"/>
      <c r="H1911" s="131"/>
      <c r="I1911" s="31" t="s">
        <v>349</v>
      </c>
      <c r="J1911" s="33"/>
      <c r="K1911" s="79">
        <v>0.68</v>
      </c>
      <c r="L1911" s="80"/>
      <c r="M1911" s="80"/>
      <c r="N1911" s="81"/>
      <c r="O1911" s="79">
        <v>0.32</v>
      </c>
      <c r="P1911" s="80"/>
      <c r="Q1911" s="80"/>
      <c r="R1911" s="81"/>
      <c r="S1911" s="34">
        <v>60.414499999999997</v>
      </c>
      <c r="T1911" s="35"/>
      <c r="U1911" s="35"/>
      <c r="V1911" s="35"/>
      <c r="W1911" s="35"/>
      <c r="X1911" s="36"/>
      <c r="Y1911" s="34">
        <v>54.65</v>
      </c>
      <c r="Z1911" s="35"/>
      <c r="AA1911" s="35"/>
      <c r="AB1911" s="35"/>
      <c r="AC1911" s="35"/>
      <c r="AD1911" s="35"/>
      <c r="AE1911" s="36"/>
      <c r="AF1911" s="108">
        <v>24.75</v>
      </c>
      <c r="AG1911" s="109"/>
      <c r="AH1911" s="109"/>
      <c r="AI1911" s="109"/>
      <c r="AJ1911" s="110"/>
      <c r="AK1911" s="43">
        <f t="shared" si="37"/>
        <v>1449.6</v>
      </c>
      <c r="AL1911" s="44"/>
      <c r="AM1911" s="45"/>
    </row>
    <row r="1912" spans="1:39" ht="36.200000000000003" customHeight="1" x14ac:dyDescent="0.2">
      <c r="A1912" s="129" t="s">
        <v>385</v>
      </c>
      <c r="B1912" s="130"/>
      <c r="C1912" s="130"/>
      <c r="D1912" s="130"/>
      <c r="E1912" s="130"/>
      <c r="F1912" s="130"/>
      <c r="G1912" s="130"/>
      <c r="H1912" s="131"/>
      <c r="I1912" s="31" t="s">
        <v>386</v>
      </c>
      <c r="J1912" s="33"/>
      <c r="K1912" s="79">
        <v>0.5</v>
      </c>
      <c r="L1912" s="80"/>
      <c r="M1912" s="80"/>
      <c r="N1912" s="81"/>
      <c r="O1912" s="79">
        <v>0.5</v>
      </c>
      <c r="P1912" s="80"/>
      <c r="Q1912" s="80"/>
      <c r="R1912" s="81"/>
      <c r="S1912" s="37">
        <v>359.54500000000002</v>
      </c>
      <c r="T1912" s="38"/>
      <c r="U1912" s="38"/>
      <c r="V1912" s="38"/>
      <c r="W1912" s="38"/>
      <c r="X1912" s="39"/>
      <c r="Y1912" s="34">
        <v>47.615000000000002</v>
      </c>
      <c r="Z1912" s="35"/>
      <c r="AA1912" s="35"/>
      <c r="AB1912" s="35"/>
      <c r="AC1912" s="35"/>
      <c r="AD1912" s="35"/>
      <c r="AE1912" s="36"/>
      <c r="AF1912" s="108">
        <v>16.5</v>
      </c>
      <c r="AG1912" s="109"/>
      <c r="AH1912" s="109"/>
      <c r="AI1912" s="109"/>
      <c r="AJ1912" s="110"/>
      <c r="AK1912" s="43">
        <f t="shared" si="37"/>
        <v>3359.07</v>
      </c>
      <c r="AL1912" s="44"/>
      <c r="AM1912" s="45"/>
    </row>
    <row r="1913" spans="1:39" ht="48.4" customHeight="1" x14ac:dyDescent="0.2">
      <c r="A1913" s="129" t="s">
        <v>387</v>
      </c>
      <c r="B1913" s="130"/>
      <c r="C1913" s="130"/>
      <c r="D1913" s="130"/>
      <c r="E1913" s="130"/>
      <c r="F1913" s="130"/>
      <c r="G1913" s="130"/>
      <c r="H1913" s="131"/>
      <c r="I1913" s="31" t="s">
        <v>388</v>
      </c>
      <c r="J1913" s="33"/>
      <c r="K1913" s="79">
        <v>0.5</v>
      </c>
      <c r="L1913" s="80"/>
      <c r="M1913" s="80"/>
      <c r="N1913" s="81"/>
      <c r="O1913" s="79">
        <v>0.5</v>
      </c>
      <c r="P1913" s="80"/>
      <c r="Q1913" s="80"/>
      <c r="R1913" s="81"/>
      <c r="S1913" s="37">
        <v>402.57499999999999</v>
      </c>
      <c r="T1913" s="38"/>
      <c r="U1913" s="38"/>
      <c r="V1913" s="38"/>
      <c r="W1913" s="38"/>
      <c r="X1913" s="39"/>
      <c r="Y1913" s="37">
        <v>157.54499999999999</v>
      </c>
      <c r="Z1913" s="38"/>
      <c r="AA1913" s="38"/>
      <c r="AB1913" s="38"/>
      <c r="AC1913" s="38"/>
      <c r="AD1913" s="38"/>
      <c r="AE1913" s="39"/>
      <c r="AF1913" s="108">
        <v>16.5</v>
      </c>
      <c r="AG1913" s="109"/>
      <c r="AH1913" s="109"/>
      <c r="AI1913" s="109"/>
      <c r="AJ1913" s="110"/>
      <c r="AK1913" s="43">
        <f t="shared" si="37"/>
        <v>4620.99</v>
      </c>
      <c r="AL1913" s="44"/>
      <c r="AM1913" s="45"/>
    </row>
    <row r="1914" spans="1:39" ht="24.2" customHeight="1" x14ac:dyDescent="0.2">
      <c r="A1914" s="129" t="s">
        <v>97</v>
      </c>
      <c r="B1914" s="130"/>
      <c r="C1914" s="130"/>
      <c r="D1914" s="130"/>
      <c r="E1914" s="130"/>
      <c r="F1914" s="130"/>
      <c r="G1914" s="130"/>
      <c r="H1914" s="131"/>
      <c r="I1914" s="31" t="s">
        <v>98</v>
      </c>
      <c r="J1914" s="33"/>
      <c r="K1914" s="79">
        <v>0.2</v>
      </c>
      <c r="L1914" s="80"/>
      <c r="M1914" s="80"/>
      <c r="N1914" s="81"/>
      <c r="O1914" s="79">
        <v>0.8</v>
      </c>
      <c r="P1914" s="80"/>
      <c r="Q1914" s="80"/>
      <c r="R1914" s="81"/>
      <c r="S1914" s="62">
        <v>0.505</v>
      </c>
      <c r="T1914" s="63"/>
      <c r="U1914" s="63"/>
      <c r="V1914" s="63"/>
      <c r="W1914" s="63"/>
      <c r="X1914" s="64"/>
      <c r="Y1914" s="62">
        <v>0.27400000000000002</v>
      </c>
      <c r="Z1914" s="63"/>
      <c r="AA1914" s="63"/>
      <c r="AB1914" s="63"/>
      <c r="AC1914" s="63"/>
      <c r="AD1914" s="63"/>
      <c r="AE1914" s="64"/>
      <c r="AF1914" s="108">
        <v>24.75</v>
      </c>
      <c r="AG1914" s="109"/>
      <c r="AH1914" s="109"/>
      <c r="AI1914" s="109"/>
      <c r="AJ1914" s="110"/>
      <c r="AK1914" s="43">
        <f t="shared" si="37"/>
        <v>7.92</v>
      </c>
      <c r="AL1914" s="44"/>
      <c r="AM1914" s="45"/>
    </row>
    <row r="1915" spans="1:39" ht="12.2" customHeight="1" x14ac:dyDescent="0.2">
      <c r="A1915" s="129" t="s">
        <v>279</v>
      </c>
      <c r="B1915" s="130"/>
      <c r="C1915" s="130"/>
      <c r="D1915" s="130"/>
      <c r="E1915" s="130"/>
      <c r="F1915" s="130"/>
      <c r="G1915" s="130"/>
      <c r="H1915" s="131"/>
      <c r="I1915" s="31" t="s">
        <v>280</v>
      </c>
      <c r="J1915" s="33"/>
      <c r="K1915" s="79">
        <v>0.68</v>
      </c>
      <c r="L1915" s="80"/>
      <c r="M1915" s="80"/>
      <c r="N1915" s="81"/>
      <c r="O1915" s="79">
        <v>0.32</v>
      </c>
      <c r="P1915" s="80"/>
      <c r="Q1915" s="80"/>
      <c r="R1915" s="81"/>
      <c r="S1915" s="34">
        <v>43.674999999999997</v>
      </c>
      <c r="T1915" s="35"/>
      <c r="U1915" s="35"/>
      <c r="V1915" s="35"/>
      <c r="W1915" s="35"/>
      <c r="X1915" s="36"/>
      <c r="Y1915" s="62">
        <v>6.0030000000000001</v>
      </c>
      <c r="Z1915" s="63"/>
      <c r="AA1915" s="63"/>
      <c r="AB1915" s="63"/>
      <c r="AC1915" s="63"/>
      <c r="AD1915" s="63"/>
      <c r="AE1915" s="64"/>
      <c r="AF1915" s="108">
        <v>24.75</v>
      </c>
      <c r="AG1915" s="109"/>
      <c r="AH1915" s="109"/>
      <c r="AI1915" s="109"/>
      <c r="AJ1915" s="110"/>
      <c r="AK1915" s="43">
        <f t="shared" si="37"/>
        <v>782.59</v>
      </c>
      <c r="AL1915" s="44"/>
      <c r="AM1915" s="45"/>
    </row>
    <row r="1916" spans="1:39" ht="12.2" customHeight="1" x14ac:dyDescent="0.2">
      <c r="A1916" s="129" t="s">
        <v>389</v>
      </c>
      <c r="B1916" s="130"/>
      <c r="C1916" s="130"/>
      <c r="D1916" s="130"/>
      <c r="E1916" s="130"/>
      <c r="F1916" s="130"/>
      <c r="G1916" s="130"/>
      <c r="H1916" s="131"/>
      <c r="I1916" s="31" t="s">
        <v>390</v>
      </c>
      <c r="J1916" s="33"/>
      <c r="K1916" s="79">
        <v>0.68</v>
      </c>
      <c r="L1916" s="80"/>
      <c r="M1916" s="80"/>
      <c r="N1916" s="81"/>
      <c r="O1916" s="79">
        <v>0.32</v>
      </c>
      <c r="P1916" s="80"/>
      <c r="Q1916" s="80"/>
      <c r="R1916" s="81"/>
      <c r="S1916" s="62">
        <v>0.64400000000000002</v>
      </c>
      <c r="T1916" s="63"/>
      <c r="U1916" s="63"/>
      <c r="V1916" s="63"/>
      <c r="W1916" s="63"/>
      <c r="X1916" s="64"/>
      <c r="Y1916" s="62">
        <v>0.44400000000000001</v>
      </c>
      <c r="Z1916" s="63"/>
      <c r="AA1916" s="63"/>
      <c r="AB1916" s="63"/>
      <c r="AC1916" s="63"/>
      <c r="AD1916" s="63"/>
      <c r="AE1916" s="64"/>
      <c r="AF1916" s="108">
        <v>24.75</v>
      </c>
      <c r="AG1916" s="109"/>
      <c r="AH1916" s="109"/>
      <c r="AI1916" s="109"/>
      <c r="AJ1916" s="110"/>
      <c r="AK1916" s="43">
        <f t="shared" si="37"/>
        <v>14.35</v>
      </c>
      <c r="AL1916" s="44"/>
      <c r="AM1916" s="45"/>
    </row>
    <row r="1917" spans="1:39" ht="48.4" customHeight="1" x14ac:dyDescent="0.2">
      <c r="A1917" s="129" t="s">
        <v>396</v>
      </c>
      <c r="B1917" s="130"/>
      <c r="C1917" s="130"/>
      <c r="D1917" s="130"/>
      <c r="E1917" s="130"/>
      <c r="F1917" s="130"/>
      <c r="G1917" s="130"/>
      <c r="H1917" s="131"/>
      <c r="I1917" s="31" t="s">
        <v>397</v>
      </c>
      <c r="J1917" s="33"/>
      <c r="K1917" s="79">
        <v>0.68</v>
      </c>
      <c r="L1917" s="80"/>
      <c r="M1917" s="80"/>
      <c r="N1917" s="81"/>
      <c r="O1917" s="79">
        <v>0.32</v>
      </c>
      <c r="P1917" s="80"/>
      <c r="Q1917" s="80"/>
      <c r="R1917" s="81"/>
      <c r="S1917" s="37">
        <v>439.09899999999999</v>
      </c>
      <c r="T1917" s="38"/>
      <c r="U1917" s="38"/>
      <c r="V1917" s="38"/>
      <c r="W1917" s="38"/>
      <c r="X1917" s="39"/>
      <c r="Y1917" s="37">
        <v>223.41900000000001</v>
      </c>
      <c r="Z1917" s="38"/>
      <c r="AA1917" s="38"/>
      <c r="AB1917" s="38"/>
      <c r="AC1917" s="38"/>
      <c r="AD1917" s="38"/>
      <c r="AE1917" s="39"/>
      <c r="AF1917" s="40">
        <v>6.26</v>
      </c>
      <c r="AG1917" s="41"/>
      <c r="AH1917" s="41"/>
      <c r="AI1917" s="41"/>
      <c r="AJ1917" s="42"/>
      <c r="AK1917" s="43">
        <f t="shared" si="37"/>
        <v>2316.6999999999998</v>
      </c>
      <c r="AL1917" s="44"/>
      <c r="AM1917" s="45"/>
    </row>
    <row r="1918" spans="1:39" ht="36.200000000000003" customHeight="1" x14ac:dyDescent="0.2">
      <c r="A1918" s="129" t="s">
        <v>391</v>
      </c>
      <c r="B1918" s="130"/>
      <c r="C1918" s="130"/>
      <c r="D1918" s="130"/>
      <c r="E1918" s="130"/>
      <c r="F1918" s="130"/>
      <c r="G1918" s="130"/>
      <c r="H1918" s="131"/>
      <c r="I1918" s="31" t="s">
        <v>392</v>
      </c>
      <c r="J1918" s="33"/>
      <c r="K1918" s="79">
        <v>0.5</v>
      </c>
      <c r="L1918" s="80"/>
      <c r="M1918" s="80"/>
      <c r="N1918" s="81"/>
      <c r="O1918" s="79">
        <v>0.5</v>
      </c>
      <c r="P1918" s="80"/>
      <c r="Q1918" s="80"/>
      <c r="R1918" s="81"/>
      <c r="S1918" s="37">
        <v>145.35300000000001</v>
      </c>
      <c r="T1918" s="38"/>
      <c r="U1918" s="38"/>
      <c r="V1918" s="38"/>
      <c r="W1918" s="38"/>
      <c r="X1918" s="39"/>
      <c r="Y1918" s="34">
        <v>82.747</v>
      </c>
      <c r="Z1918" s="35"/>
      <c r="AA1918" s="35"/>
      <c r="AB1918" s="35"/>
      <c r="AC1918" s="35"/>
      <c r="AD1918" s="35"/>
      <c r="AE1918" s="36"/>
      <c r="AF1918" s="108">
        <v>16.5</v>
      </c>
      <c r="AG1918" s="109"/>
      <c r="AH1918" s="109"/>
      <c r="AI1918" s="109"/>
      <c r="AJ1918" s="110"/>
      <c r="AK1918" s="43">
        <f t="shared" si="37"/>
        <v>1881.82</v>
      </c>
      <c r="AL1918" s="44"/>
      <c r="AM1918" s="45"/>
    </row>
    <row r="1919" spans="1:39" ht="48.4" customHeight="1" x14ac:dyDescent="0.2">
      <c r="A1919" s="129" t="s">
        <v>398</v>
      </c>
      <c r="B1919" s="130"/>
      <c r="C1919" s="130"/>
      <c r="D1919" s="130"/>
      <c r="E1919" s="130"/>
      <c r="F1919" s="130"/>
      <c r="G1919" s="130"/>
      <c r="H1919" s="131"/>
      <c r="I1919" s="31" t="s">
        <v>399</v>
      </c>
      <c r="J1919" s="33"/>
      <c r="K1919" s="79">
        <v>0.68</v>
      </c>
      <c r="L1919" s="80"/>
      <c r="M1919" s="80"/>
      <c r="N1919" s="81"/>
      <c r="O1919" s="79">
        <v>0.32</v>
      </c>
      <c r="P1919" s="80"/>
      <c r="Q1919" s="80"/>
      <c r="R1919" s="81"/>
      <c r="S1919" s="37">
        <v>256.363</v>
      </c>
      <c r="T1919" s="38"/>
      <c r="U1919" s="38"/>
      <c r="V1919" s="38"/>
      <c r="W1919" s="38"/>
      <c r="X1919" s="39"/>
      <c r="Y1919" s="37">
        <v>197.60400000000001</v>
      </c>
      <c r="Z1919" s="38"/>
      <c r="AA1919" s="38"/>
      <c r="AB1919" s="38"/>
      <c r="AC1919" s="38"/>
      <c r="AD1919" s="38"/>
      <c r="AE1919" s="39"/>
      <c r="AF1919" s="108">
        <v>24.75</v>
      </c>
      <c r="AG1919" s="109"/>
      <c r="AH1919" s="109"/>
      <c r="AI1919" s="109"/>
      <c r="AJ1919" s="110"/>
      <c r="AK1919" s="43">
        <f t="shared" si="37"/>
        <v>5879.61</v>
      </c>
      <c r="AL1919" s="44"/>
      <c r="AM1919" s="45"/>
    </row>
    <row r="1920" spans="1:39" ht="12.2" customHeight="1" x14ac:dyDescent="0.2">
      <c r="A1920" s="46" t="s">
        <v>28</v>
      </c>
      <c r="B1920" s="46"/>
      <c r="C1920" s="46"/>
      <c r="D1920" s="46"/>
      <c r="E1920" s="46"/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  <c r="R1920" s="46"/>
      <c r="S1920" s="46"/>
      <c r="T1920" s="46"/>
      <c r="U1920" s="46"/>
      <c r="V1920" s="46"/>
      <c r="W1920" s="46"/>
      <c r="X1920" s="46"/>
      <c r="Y1920" s="46"/>
      <c r="Z1920" s="46"/>
      <c r="AA1920" s="46"/>
      <c r="AB1920" s="46"/>
      <c r="AC1920" s="46"/>
      <c r="AD1920" s="46"/>
      <c r="AE1920" s="46"/>
      <c r="AF1920" s="46"/>
      <c r="AG1920" s="46"/>
      <c r="AH1920" s="126">
        <f>SUM(AK1909:AM1919)</f>
        <v>26835.199999999997</v>
      </c>
      <c r="AI1920" s="127"/>
      <c r="AJ1920" s="127"/>
      <c r="AK1920" s="127"/>
      <c r="AL1920" s="127"/>
      <c r="AM1920" s="128"/>
    </row>
    <row r="1921" spans="1:39" ht="10.9" customHeight="1" x14ac:dyDescent="0.2">
      <c r="A1921" s="19"/>
      <c r="B1921" s="19"/>
      <c r="C1921" s="19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  <c r="AK1921" s="19"/>
      <c r="AL1921" s="19"/>
      <c r="AM1921" s="19"/>
    </row>
    <row r="1922" spans="1:39" ht="24.2" customHeight="1" x14ac:dyDescent="0.2">
      <c r="A1922" s="24" t="s">
        <v>29</v>
      </c>
      <c r="B1922" s="25"/>
      <c r="C1922" s="25"/>
      <c r="D1922" s="25"/>
      <c r="E1922" s="25"/>
      <c r="F1922" s="25"/>
      <c r="G1922" s="25"/>
      <c r="H1922" s="26"/>
      <c r="I1922" s="24" t="s">
        <v>21</v>
      </c>
      <c r="J1922" s="26"/>
      <c r="K1922" s="28" t="s">
        <v>30</v>
      </c>
      <c r="L1922" s="29"/>
      <c r="M1922" s="29"/>
      <c r="N1922" s="29"/>
      <c r="O1922" s="29"/>
      <c r="P1922" s="30"/>
      <c r="Q1922" s="28" t="s">
        <v>31</v>
      </c>
      <c r="R1922" s="29"/>
      <c r="S1922" s="29"/>
      <c r="T1922" s="29"/>
      <c r="U1922" s="29"/>
      <c r="V1922" s="30"/>
      <c r="W1922" s="28" t="s">
        <v>32</v>
      </c>
      <c r="X1922" s="29"/>
      <c r="Y1922" s="29"/>
      <c r="Z1922" s="29"/>
      <c r="AA1922" s="29"/>
      <c r="AB1922" s="29"/>
      <c r="AC1922" s="30"/>
      <c r="AD1922" s="28" t="s">
        <v>26</v>
      </c>
      <c r="AE1922" s="29"/>
      <c r="AF1922" s="29"/>
      <c r="AG1922" s="29"/>
      <c r="AH1922" s="29"/>
      <c r="AI1922" s="29"/>
      <c r="AJ1922" s="30"/>
      <c r="AK1922" s="28" t="s">
        <v>27</v>
      </c>
      <c r="AL1922" s="29"/>
      <c r="AM1922" s="30"/>
    </row>
    <row r="1923" spans="1:39" ht="12.2" customHeight="1" x14ac:dyDescent="0.2">
      <c r="A1923" s="31" t="s">
        <v>142</v>
      </c>
      <c r="B1923" s="32"/>
      <c r="C1923" s="32"/>
      <c r="D1923" s="32"/>
      <c r="E1923" s="32"/>
      <c r="F1923" s="32"/>
      <c r="G1923" s="32"/>
      <c r="H1923" s="33"/>
      <c r="I1923" s="31" t="s">
        <v>143</v>
      </c>
      <c r="J1923" s="33"/>
      <c r="K1923" s="62">
        <v>7.86</v>
      </c>
      <c r="L1923" s="63"/>
      <c r="M1923" s="63"/>
      <c r="N1923" s="63"/>
      <c r="O1923" s="63"/>
      <c r="P1923" s="64"/>
      <c r="Q1923" s="34">
        <v>23.79</v>
      </c>
      <c r="R1923" s="35"/>
      <c r="S1923" s="35"/>
      <c r="T1923" s="35"/>
      <c r="U1923" s="35"/>
      <c r="V1923" s="36"/>
      <c r="W1923" s="37">
        <v>202.68</v>
      </c>
      <c r="X1923" s="38"/>
      <c r="Y1923" s="38"/>
      <c r="Z1923" s="38"/>
      <c r="AA1923" s="38"/>
      <c r="AB1923" s="38"/>
      <c r="AC1923" s="39"/>
      <c r="AD1923" s="120">
        <v>123.75</v>
      </c>
      <c r="AE1923" s="121"/>
      <c r="AF1923" s="121"/>
      <c r="AG1923" s="121"/>
      <c r="AH1923" s="121"/>
      <c r="AI1923" s="121"/>
      <c r="AJ1923" s="122"/>
      <c r="AK1923" s="43">
        <f>TRUNC(AD1923*Q1923,2)</f>
        <v>2944.01</v>
      </c>
      <c r="AL1923" s="44"/>
      <c r="AM1923" s="45"/>
    </row>
    <row r="1924" spans="1:39" ht="12.2" customHeight="1" x14ac:dyDescent="0.2">
      <c r="A1924" s="31" t="s">
        <v>400</v>
      </c>
      <c r="B1924" s="32"/>
      <c r="C1924" s="32"/>
      <c r="D1924" s="32"/>
      <c r="E1924" s="32"/>
      <c r="F1924" s="32"/>
      <c r="G1924" s="32"/>
      <c r="H1924" s="33"/>
      <c r="I1924" s="31" t="s">
        <v>401</v>
      </c>
      <c r="J1924" s="33"/>
      <c r="K1924" s="34">
        <v>11.55</v>
      </c>
      <c r="L1924" s="35"/>
      <c r="M1924" s="35"/>
      <c r="N1924" s="35"/>
      <c r="O1924" s="35"/>
      <c r="P1924" s="36"/>
      <c r="Q1924" s="34">
        <v>31.75</v>
      </c>
      <c r="R1924" s="35"/>
      <c r="S1924" s="35"/>
      <c r="T1924" s="35"/>
      <c r="U1924" s="35"/>
      <c r="V1924" s="36"/>
      <c r="W1924" s="37">
        <v>174.91</v>
      </c>
      <c r="X1924" s="38"/>
      <c r="Y1924" s="38"/>
      <c r="Z1924" s="38"/>
      <c r="AA1924" s="38"/>
      <c r="AB1924" s="38"/>
      <c r="AC1924" s="39"/>
      <c r="AD1924" s="108">
        <v>24.75</v>
      </c>
      <c r="AE1924" s="109"/>
      <c r="AF1924" s="109"/>
      <c r="AG1924" s="109"/>
      <c r="AH1924" s="109"/>
      <c r="AI1924" s="109"/>
      <c r="AJ1924" s="110"/>
      <c r="AK1924" s="43">
        <f>TRUNC(AD1924*Q1924,2)</f>
        <v>785.81</v>
      </c>
      <c r="AL1924" s="44"/>
      <c r="AM1924" s="45"/>
    </row>
    <row r="1925" spans="1:39" ht="12.2" customHeight="1" x14ac:dyDescent="0.2">
      <c r="A1925" s="31" t="s">
        <v>179</v>
      </c>
      <c r="B1925" s="32"/>
      <c r="C1925" s="32"/>
      <c r="D1925" s="32"/>
      <c r="E1925" s="32"/>
      <c r="F1925" s="32"/>
      <c r="G1925" s="32"/>
      <c r="H1925" s="33"/>
      <c r="I1925" s="31" t="s">
        <v>180</v>
      </c>
      <c r="J1925" s="33"/>
      <c r="K1925" s="34">
        <v>12.91</v>
      </c>
      <c r="L1925" s="35"/>
      <c r="M1925" s="35"/>
      <c r="N1925" s="35"/>
      <c r="O1925" s="35"/>
      <c r="P1925" s="36"/>
      <c r="Q1925" s="34">
        <v>28.33</v>
      </c>
      <c r="R1925" s="35"/>
      <c r="S1925" s="35"/>
      <c r="T1925" s="35"/>
      <c r="U1925" s="35"/>
      <c r="V1925" s="36"/>
      <c r="W1925" s="37">
        <v>119.46</v>
      </c>
      <c r="X1925" s="38"/>
      <c r="Y1925" s="38"/>
      <c r="Z1925" s="38"/>
      <c r="AA1925" s="38"/>
      <c r="AB1925" s="38"/>
      <c r="AC1925" s="39"/>
      <c r="AD1925" s="108">
        <v>24.75</v>
      </c>
      <c r="AE1925" s="109"/>
      <c r="AF1925" s="109"/>
      <c r="AG1925" s="109"/>
      <c r="AH1925" s="109"/>
      <c r="AI1925" s="109"/>
      <c r="AJ1925" s="110"/>
      <c r="AK1925" s="43">
        <f>TRUNC(AD1925*Q1925,2)</f>
        <v>701.16</v>
      </c>
      <c r="AL1925" s="44"/>
      <c r="AM1925" s="45"/>
    </row>
    <row r="1926" spans="1:39" ht="12.2" customHeight="1" x14ac:dyDescent="0.2">
      <c r="A1926" s="31" t="s">
        <v>150</v>
      </c>
      <c r="B1926" s="32"/>
      <c r="C1926" s="32"/>
      <c r="D1926" s="32"/>
      <c r="E1926" s="32"/>
      <c r="F1926" s="32"/>
      <c r="G1926" s="32"/>
      <c r="H1926" s="33"/>
      <c r="I1926" s="31" t="s">
        <v>151</v>
      </c>
      <c r="J1926" s="33"/>
      <c r="K1926" s="34">
        <v>10</v>
      </c>
      <c r="L1926" s="35"/>
      <c r="M1926" s="35"/>
      <c r="N1926" s="35"/>
      <c r="O1926" s="35"/>
      <c r="P1926" s="36"/>
      <c r="Q1926" s="34">
        <v>27.7</v>
      </c>
      <c r="R1926" s="35"/>
      <c r="S1926" s="35"/>
      <c r="T1926" s="35"/>
      <c r="U1926" s="35"/>
      <c r="V1926" s="36"/>
      <c r="W1926" s="37">
        <v>177.07</v>
      </c>
      <c r="X1926" s="38"/>
      <c r="Y1926" s="38"/>
      <c r="Z1926" s="38"/>
      <c r="AA1926" s="38"/>
      <c r="AB1926" s="38"/>
      <c r="AC1926" s="39"/>
      <c r="AD1926" s="108">
        <v>99</v>
      </c>
      <c r="AE1926" s="109"/>
      <c r="AF1926" s="109"/>
      <c r="AG1926" s="109"/>
      <c r="AH1926" s="109"/>
      <c r="AI1926" s="109"/>
      <c r="AJ1926" s="110"/>
      <c r="AK1926" s="43">
        <f>TRUNC(AD1926*Q1926,2)</f>
        <v>2742.3</v>
      </c>
      <c r="AL1926" s="44"/>
      <c r="AM1926" s="45"/>
    </row>
    <row r="1927" spans="1:39" ht="24.2" customHeight="1" x14ac:dyDescent="0.2">
      <c r="A1927" s="31" t="s">
        <v>402</v>
      </c>
      <c r="B1927" s="32"/>
      <c r="C1927" s="32"/>
      <c r="D1927" s="32"/>
      <c r="E1927" s="32"/>
      <c r="F1927" s="32"/>
      <c r="G1927" s="32"/>
      <c r="H1927" s="33"/>
      <c r="I1927" s="31" t="s">
        <v>403</v>
      </c>
      <c r="J1927" s="33"/>
      <c r="K1927" s="34">
        <v>19.559999999999999</v>
      </c>
      <c r="L1927" s="35"/>
      <c r="M1927" s="35"/>
      <c r="N1927" s="35"/>
      <c r="O1927" s="35"/>
      <c r="P1927" s="36"/>
      <c r="Q1927" s="34">
        <v>47.18</v>
      </c>
      <c r="R1927" s="35"/>
      <c r="S1927" s="35"/>
      <c r="T1927" s="35"/>
      <c r="U1927" s="35"/>
      <c r="V1927" s="36"/>
      <c r="W1927" s="37">
        <v>141.22999999999999</v>
      </c>
      <c r="X1927" s="38"/>
      <c r="Y1927" s="38"/>
      <c r="Z1927" s="38"/>
      <c r="AA1927" s="38"/>
      <c r="AB1927" s="38"/>
      <c r="AC1927" s="39"/>
      <c r="AD1927" s="108">
        <v>24.75</v>
      </c>
      <c r="AE1927" s="109"/>
      <c r="AF1927" s="109"/>
      <c r="AG1927" s="109"/>
      <c r="AH1927" s="109"/>
      <c r="AI1927" s="109"/>
      <c r="AJ1927" s="110"/>
      <c r="AK1927" s="43">
        <f>TRUNC(AD1927*Q1927,2)</f>
        <v>1167.7</v>
      </c>
      <c r="AL1927" s="44"/>
      <c r="AM1927" s="45"/>
    </row>
    <row r="1928" spans="1:39" ht="12.2" customHeight="1" x14ac:dyDescent="0.2">
      <c r="A1928" s="46" t="s">
        <v>37</v>
      </c>
      <c r="B1928" s="46"/>
      <c r="C1928" s="46"/>
      <c r="D1928" s="46"/>
      <c r="E1928" s="46"/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46"/>
      <c r="AC1928" s="46"/>
      <c r="AD1928" s="46"/>
      <c r="AE1928" s="46"/>
      <c r="AF1928" s="46"/>
      <c r="AG1928" s="46"/>
      <c r="AH1928" s="85">
        <v>8340.98</v>
      </c>
      <c r="AI1928" s="86"/>
      <c r="AJ1928" s="86"/>
      <c r="AK1928" s="86"/>
      <c r="AL1928" s="86"/>
      <c r="AM1928" s="87"/>
    </row>
    <row r="1929" spans="1:39" ht="10.9" customHeight="1" x14ac:dyDescent="0.2">
      <c r="A1929" s="19"/>
      <c r="B1929" s="19"/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  <c r="AA1929" s="19"/>
      <c r="AB1929" s="19"/>
      <c r="AC1929" s="19"/>
      <c r="AD1929" s="19"/>
      <c r="AE1929" s="19"/>
      <c r="AF1929" s="19"/>
      <c r="AG1929" s="19"/>
      <c r="AH1929" s="19"/>
      <c r="AI1929" s="19"/>
      <c r="AJ1929" s="19"/>
      <c r="AK1929" s="19"/>
      <c r="AL1929" s="19"/>
      <c r="AM1929" s="19"/>
    </row>
    <row r="1930" spans="1:39" ht="24.2" customHeight="1" x14ac:dyDescent="0.2">
      <c r="A1930" s="24" t="s">
        <v>38</v>
      </c>
      <c r="B1930" s="25"/>
      <c r="C1930" s="25"/>
      <c r="D1930" s="25"/>
      <c r="E1930" s="25"/>
      <c r="F1930" s="25"/>
      <c r="G1930" s="25"/>
      <c r="H1930" s="26"/>
      <c r="I1930" s="24" t="s">
        <v>21</v>
      </c>
      <c r="J1930" s="26"/>
      <c r="K1930" s="59" t="s">
        <v>39</v>
      </c>
      <c r="L1930" s="60"/>
      <c r="M1930" s="60"/>
      <c r="N1930" s="60"/>
      <c r="O1930" s="60"/>
      <c r="P1930" s="61"/>
      <c r="Q1930" s="59" t="s">
        <v>40</v>
      </c>
      <c r="R1930" s="60"/>
      <c r="S1930" s="60"/>
      <c r="T1930" s="61"/>
      <c r="U1930" s="59" t="s">
        <v>41</v>
      </c>
      <c r="V1930" s="60"/>
      <c r="W1930" s="60"/>
      <c r="X1930" s="61"/>
      <c r="Y1930" s="59" t="s">
        <v>42</v>
      </c>
      <c r="Z1930" s="60"/>
      <c r="AA1930" s="60"/>
      <c r="AB1930" s="60"/>
      <c r="AC1930" s="60"/>
      <c r="AD1930" s="61"/>
      <c r="AE1930" s="28" t="s">
        <v>43</v>
      </c>
      <c r="AF1930" s="29"/>
      <c r="AG1930" s="29"/>
      <c r="AH1930" s="29"/>
      <c r="AI1930" s="29"/>
      <c r="AJ1930" s="29"/>
      <c r="AK1930" s="29"/>
      <c r="AL1930" s="29"/>
      <c r="AM1930" s="30"/>
    </row>
    <row r="1931" spans="1:39" ht="12.2" customHeight="1" x14ac:dyDescent="0.2">
      <c r="A1931" s="46" t="s">
        <v>44</v>
      </c>
      <c r="B1931" s="46"/>
      <c r="C1931" s="46"/>
      <c r="D1931" s="46"/>
      <c r="E1931" s="46"/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  <c r="R1931" s="46"/>
      <c r="S1931" s="46"/>
      <c r="T1931" s="46"/>
      <c r="U1931" s="46"/>
      <c r="V1931" s="46"/>
      <c r="W1931" s="46"/>
      <c r="X1931" s="46"/>
      <c r="Y1931" s="46"/>
      <c r="Z1931" s="46"/>
      <c r="AA1931" s="46"/>
      <c r="AB1931" s="46"/>
      <c r="AC1931" s="46"/>
      <c r="AD1931" s="46"/>
      <c r="AE1931" s="46"/>
      <c r="AF1931" s="46"/>
      <c r="AG1931" s="46"/>
      <c r="AH1931" s="47">
        <v>0</v>
      </c>
      <c r="AI1931" s="48"/>
      <c r="AJ1931" s="48"/>
      <c r="AK1931" s="48"/>
      <c r="AL1931" s="48"/>
      <c r="AM1931" s="49"/>
    </row>
    <row r="1932" spans="1:39" ht="10.9" customHeight="1" x14ac:dyDescent="0.2">
      <c r="A1932" s="19"/>
      <c r="B1932" s="19"/>
      <c r="C1932" s="19"/>
      <c r="D1932" s="19"/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  <c r="AB1932" s="19"/>
      <c r="AC1932" s="19"/>
      <c r="AD1932" s="19"/>
      <c r="AE1932" s="19"/>
      <c r="AF1932" s="19"/>
      <c r="AG1932" s="19"/>
      <c r="AH1932" s="19"/>
      <c r="AI1932" s="19"/>
      <c r="AJ1932" s="19"/>
      <c r="AK1932" s="19"/>
      <c r="AL1932" s="19"/>
      <c r="AM1932" s="19"/>
    </row>
    <row r="1933" spans="1:39" ht="12.2" customHeight="1" x14ac:dyDescent="0.2">
      <c r="A1933" s="50" t="s">
        <v>45</v>
      </c>
      <c r="B1933" s="51"/>
      <c r="C1933" s="51"/>
      <c r="D1933" s="51"/>
      <c r="E1933" s="51"/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Q1933" s="51"/>
      <c r="R1933" s="51"/>
      <c r="S1933" s="51"/>
      <c r="T1933" s="51"/>
      <c r="U1933" s="51"/>
      <c r="V1933" s="51"/>
      <c r="W1933" s="51"/>
      <c r="X1933" s="51"/>
      <c r="Y1933" s="51"/>
      <c r="Z1933" s="52"/>
      <c r="AA1933" s="126">
        <f>SUM(AH1920,AH1928,AH1931)</f>
        <v>35176.179999999993</v>
      </c>
      <c r="AB1933" s="127"/>
      <c r="AC1933" s="127"/>
      <c r="AD1933" s="127"/>
      <c r="AE1933" s="127"/>
      <c r="AF1933" s="127"/>
      <c r="AG1933" s="127"/>
      <c r="AH1933" s="127"/>
      <c r="AI1933" s="127"/>
      <c r="AJ1933" s="127"/>
      <c r="AK1933" s="127"/>
      <c r="AL1933" s="127"/>
      <c r="AM1933" s="128"/>
    </row>
    <row r="1934" spans="1:39" ht="12.2" customHeight="1" x14ac:dyDescent="0.2">
      <c r="A1934" s="50" t="s">
        <v>46</v>
      </c>
      <c r="B1934" s="51"/>
      <c r="C1934" s="51"/>
      <c r="D1934" s="51"/>
      <c r="E1934" s="51"/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  <c r="R1934" s="51"/>
      <c r="S1934" s="51"/>
      <c r="T1934" s="51"/>
      <c r="U1934" s="51"/>
      <c r="V1934" s="51"/>
      <c r="W1934" s="51"/>
      <c r="X1934" s="51"/>
      <c r="Y1934" s="51"/>
      <c r="Z1934" s="52"/>
      <c r="AA1934" s="53">
        <v>0.25</v>
      </c>
      <c r="AB1934" s="54"/>
      <c r="AC1934" s="54"/>
      <c r="AD1934" s="54"/>
      <c r="AE1934" s="54"/>
      <c r="AF1934" s="54"/>
      <c r="AG1934" s="54"/>
      <c r="AH1934" s="54"/>
      <c r="AI1934" s="54"/>
      <c r="AJ1934" s="54"/>
      <c r="AK1934" s="54"/>
      <c r="AL1934" s="54"/>
      <c r="AM1934" s="55"/>
    </row>
    <row r="1935" spans="1:39" ht="12.2" customHeight="1" x14ac:dyDescent="0.2">
      <c r="A1935" s="50" t="s">
        <v>47</v>
      </c>
      <c r="B1935" s="51"/>
      <c r="C1935" s="51"/>
      <c r="D1935" s="51"/>
      <c r="E1935" s="51"/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  <c r="R1935" s="51"/>
      <c r="S1935" s="51"/>
      <c r="T1935" s="51"/>
      <c r="U1935" s="51"/>
      <c r="V1935" s="51"/>
      <c r="W1935" s="51"/>
      <c r="X1935" s="51"/>
      <c r="Y1935" s="51"/>
      <c r="Z1935" s="52"/>
      <c r="AA1935" s="123">
        <f>TRUNC(AA1933/AA1934,2)</f>
        <v>140704.72</v>
      </c>
      <c r="AB1935" s="124"/>
      <c r="AC1935" s="124"/>
      <c r="AD1935" s="124"/>
      <c r="AE1935" s="124"/>
      <c r="AF1935" s="124"/>
      <c r="AG1935" s="124"/>
      <c r="AH1935" s="124"/>
      <c r="AI1935" s="124"/>
      <c r="AJ1935" s="124"/>
      <c r="AK1935" s="124"/>
      <c r="AL1935" s="124"/>
      <c r="AM1935" s="125"/>
    </row>
    <row r="1936" spans="1:39" ht="10.9" customHeight="1" x14ac:dyDescent="0.2">
      <c r="A1936" s="19"/>
      <c r="B1936" s="19"/>
      <c r="C1936" s="19"/>
      <c r="D1936" s="19"/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  <c r="AA1936" s="19"/>
      <c r="AB1936" s="19"/>
      <c r="AC1936" s="19"/>
      <c r="AD1936" s="19"/>
      <c r="AE1936" s="19"/>
      <c r="AF1936" s="19"/>
      <c r="AG1936" s="19"/>
      <c r="AH1936" s="19"/>
      <c r="AI1936" s="19"/>
      <c r="AJ1936" s="19"/>
      <c r="AK1936" s="19"/>
      <c r="AL1936" s="19"/>
      <c r="AM1936" s="19"/>
    </row>
    <row r="1937" spans="1:39" ht="24.2" customHeight="1" x14ac:dyDescent="0.2">
      <c r="A1937" s="24" t="s">
        <v>48</v>
      </c>
      <c r="B1937" s="25"/>
      <c r="C1937" s="25"/>
      <c r="D1937" s="25"/>
      <c r="E1937" s="25"/>
      <c r="F1937" s="25"/>
      <c r="G1937" s="25"/>
      <c r="H1937" s="25"/>
      <c r="I1937" s="25"/>
      <c r="J1937" s="25"/>
      <c r="K1937" s="26"/>
      <c r="L1937" s="24" t="s">
        <v>21</v>
      </c>
      <c r="M1937" s="25"/>
      <c r="N1937" s="25"/>
      <c r="O1937" s="26"/>
      <c r="P1937" s="59" t="s">
        <v>49</v>
      </c>
      <c r="Q1937" s="60"/>
      <c r="R1937" s="60"/>
      <c r="S1937" s="61"/>
      <c r="T1937" s="28" t="s">
        <v>50</v>
      </c>
      <c r="U1937" s="29"/>
      <c r="V1937" s="29"/>
      <c r="W1937" s="29"/>
      <c r="X1937" s="29"/>
      <c r="Y1937" s="29"/>
      <c r="Z1937" s="29"/>
      <c r="AA1937" s="30"/>
      <c r="AB1937" s="28" t="s">
        <v>26</v>
      </c>
      <c r="AC1937" s="29"/>
      <c r="AD1937" s="29"/>
      <c r="AE1937" s="29"/>
      <c r="AF1937" s="29"/>
      <c r="AG1937" s="29"/>
      <c r="AH1937" s="29"/>
      <c r="AI1937" s="29"/>
      <c r="AJ1937" s="30"/>
      <c r="AK1937" s="28" t="s">
        <v>50</v>
      </c>
      <c r="AL1937" s="29"/>
      <c r="AM1937" s="30"/>
    </row>
    <row r="1938" spans="1:39" ht="12.2" customHeight="1" x14ac:dyDescent="0.2">
      <c r="A1938" s="31" t="s">
        <v>404</v>
      </c>
      <c r="B1938" s="32"/>
      <c r="C1938" s="32"/>
      <c r="D1938" s="32"/>
      <c r="E1938" s="32"/>
      <c r="F1938" s="32"/>
      <c r="G1938" s="32"/>
      <c r="H1938" s="32"/>
      <c r="I1938" s="32"/>
      <c r="J1938" s="32"/>
      <c r="K1938" s="33"/>
      <c r="L1938" s="31" t="s">
        <v>405</v>
      </c>
      <c r="M1938" s="32"/>
      <c r="N1938" s="32"/>
      <c r="O1938" s="33"/>
      <c r="P1938" s="68" t="s">
        <v>56</v>
      </c>
      <c r="Q1938" s="69"/>
      <c r="R1938" s="69"/>
      <c r="S1938" s="70"/>
      <c r="T1938" s="34">
        <v>37.04</v>
      </c>
      <c r="U1938" s="35"/>
      <c r="V1938" s="35"/>
      <c r="W1938" s="35"/>
      <c r="X1938" s="35"/>
      <c r="Y1938" s="35"/>
      <c r="Z1938" s="35"/>
      <c r="AA1938" s="36"/>
      <c r="AB1938" s="40">
        <v>4.17</v>
      </c>
      <c r="AC1938" s="41"/>
      <c r="AD1938" s="41"/>
      <c r="AE1938" s="41"/>
      <c r="AF1938" s="41"/>
      <c r="AG1938" s="41"/>
      <c r="AH1938" s="41"/>
      <c r="AI1938" s="41"/>
      <c r="AJ1938" s="42"/>
      <c r="AK1938" s="43">
        <f t="shared" ref="AK1938:AK1942" si="38">TRUNC(AB1938*T1938,2)</f>
        <v>154.44999999999999</v>
      </c>
      <c r="AL1938" s="44"/>
      <c r="AM1938" s="45"/>
    </row>
    <row r="1939" spans="1:39" ht="24.2" customHeight="1" x14ac:dyDescent="0.2">
      <c r="A1939" s="31" t="s">
        <v>406</v>
      </c>
      <c r="B1939" s="32"/>
      <c r="C1939" s="32"/>
      <c r="D1939" s="32"/>
      <c r="E1939" s="32"/>
      <c r="F1939" s="32"/>
      <c r="G1939" s="32"/>
      <c r="H1939" s="32"/>
      <c r="I1939" s="32"/>
      <c r="J1939" s="32"/>
      <c r="K1939" s="33"/>
      <c r="L1939" s="31" t="s">
        <v>407</v>
      </c>
      <c r="M1939" s="32"/>
      <c r="N1939" s="32"/>
      <c r="O1939" s="33"/>
      <c r="P1939" s="68" t="s">
        <v>114</v>
      </c>
      <c r="Q1939" s="69"/>
      <c r="R1939" s="69"/>
      <c r="S1939" s="70"/>
      <c r="T1939" s="37">
        <v>150.94999999999999</v>
      </c>
      <c r="U1939" s="38"/>
      <c r="V1939" s="38"/>
      <c r="W1939" s="38"/>
      <c r="X1939" s="38"/>
      <c r="Y1939" s="38"/>
      <c r="Z1939" s="38"/>
      <c r="AA1939" s="39"/>
      <c r="AB1939" s="40">
        <v>0.21</v>
      </c>
      <c r="AC1939" s="41"/>
      <c r="AD1939" s="41"/>
      <c r="AE1939" s="41"/>
      <c r="AF1939" s="41"/>
      <c r="AG1939" s="41"/>
      <c r="AH1939" s="41"/>
      <c r="AI1939" s="41"/>
      <c r="AJ1939" s="42"/>
      <c r="AK1939" s="43">
        <f t="shared" si="38"/>
        <v>31.69</v>
      </c>
      <c r="AL1939" s="44"/>
      <c r="AM1939" s="45"/>
    </row>
    <row r="1940" spans="1:39" ht="36.200000000000003" customHeight="1" x14ac:dyDescent="0.2">
      <c r="A1940" s="31" t="s">
        <v>408</v>
      </c>
      <c r="B1940" s="32"/>
      <c r="C1940" s="32"/>
      <c r="D1940" s="32"/>
      <c r="E1940" s="32"/>
      <c r="F1940" s="32"/>
      <c r="G1940" s="32"/>
      <c r="H1940" s="32"/>
      <c r="I1940" s="32"/>
      <c r="J1940" s="32"/>
      <c r="K1940" s="33"/>
      <c r="L1940" s="31" t="s">
        <v>409</v>
      </c>
      <c r="M1940" s="32"/>
      <c r="N1940" s="32"/>
      <c r="O1940" s="33"/>
      <c r="P1940" s="68" t="s">
        <v>114</v>
      </c>
      <c r="Q1940" s="69"/>
      <c r="R1940" s="69"/>
      <c r="S1940" s="70"/>
      <c r="T1940" s="37">
        <v>593.64</v>
      </c>
      <c r="U1940" s="38"/>
      <c r="V1940" s="38"/>
      <c r="W1940" s="38"/>
      <c r="X1940" s="38"/>
      <c r="Y1940" s="38"/>
      <c r="Z1940" s="38"/>
      <c r="AA1940" s="39"/>
      <c r="AB1940" s="40">
        <v>0.63</v>
      </c>
      <c r="AC1940" s="41"/>
      <c r="AD1940" s="41"/>
      <c r="AE1940" s="41"/>
      <c r="AF1940" s="41"/>
      <c r="AG1940" s="41"/>
      <c r="AH1940" s="41"/>
      <c r="AI1940" s="41"/>
      <c r="AJ1940" s="42"/>
      <c r="AK1940" s="43">
        <f t="shared" si="38"/>
        <v>373.99</v>
      </c>
      <c r="AL1940" s="44"/>
      <c r="AM1940" s="45"/>
    </row>
    <row r="1941" spans="1:39" ht="24.2" customHeight="1" x14ac:dyDescent="0.2">
      <c r="A1941" s="31" t="s">
        <v>410</v>
      </c>
      <c r="B1941" s="32"/>
      <c r="C1941" s="32"/>
      <c r="D1941" s="32"/>
      <c r="E1941" s="32"/>
      <c r="F1941" s="32"/>
      <c r="G1941" s="32"/>
      <c r="H1941" s="32"/>
      <c r="I1941" s="32"/>
      <c r="J1941" s="32"/>
      <c r="K1941" s="33"/>
      <c r="L1941" s="31" t="s">
        <v>411</v>
      </c>
      <c r="M1941" s="32"/>
      <c r="N1941" s="32"/>
      <c r="O1941" s="33"/>
      <c r="P1941" s="68" t="s">
        <v>114</v>
      </c>
      <c r="Q1941" s="69"/>
      <c r="R1941" s="69"/>
      <c r="S1941" s="70"/>
      <c r="T1941" s="37">
        <v>120.31</v>
      </c>
      <c r="U1941" s="38"/>
      <c r="V1941" s="38"/>
      <c r="W1941" s="38"/>
      <c r="X1941" s="38"/>
      <c r="Y1941" s="38"/>
      <c r="Z1941" s="38"/>
      <c r="AA1941" s="39"/>
      <c r="AB1941" s="40">
        <v>0.63</v>
      </c>
      <c r="AC1941" s="41"/>
      <c r="AD1941" s="41"/>
      <c r="AE1941" s="41"/>
      <c r="AF1941" s="41"/>
      <c r="AG1941" s="41"/>
      <c r="AH1941" s="41"/>
      <c r="AI1941" s="41"/>
      <c r="AJ1941" s="42"/>
      <c r="AK1941" s="43">
        <f t="shared" si="38"/>
        <v>75.790000000000006</v>
      </c>
      <c r="AL1941" s="44"/>
      <c r="AM1941" s="45"/>
    </row>
    <row r="1942" spans="1:39" ht="36.200000000000003" customHeight="1" x14ac:dyDescent="0.2">
      <c r="A1942" s="31" t="s">
        <v>412</v>
      </c>
      <c r="B1942" s="32"/>
      <c r="C1942" s="32"/>
      <c r="D1942" s="32"/>
      <c r="E1942" s="32"/>
      <c r="F1942" s="32"/>
      <c r="G1942" s="32"/>
      <c r="H1942" s="32"/>
      <c r="I1942" s="32"/>
      <c r="J1942" s="32"/>
      <c r="K1942" s="33"/>
      <c r="L1942" s="31" t="s">
        <v>413</v>
      </c>
      <c r="M1942" s="32"/>
      <c r="N1942" s="32"/>
      <c r="O1942" s="33"/>
      <c r="P1942" s="68" t="s">
        <v>56</v>
      </c>
      <c r="Q1942" s="69"/>
      <c r="R1942" s="69"/>
      <c r="S1942" s="70"/>
      <c r="T1942" s="37">
        <v>103.17</v>
      </c>
      <c r="U1942" s="38"/>
      <c r="V1942" s="38"/>
      <c r="W1942" s="38"/>
      <c r="X1942" s="38"/>
      <c r="Y1942" s="38"/>
      <c r="Z1942" s="38"/>
      <c r="AA1942" s="39"/>
      <c r="AB1942" s="40">
        <v>1.67</v>
      </c>
      <c r="AC1942" s="41"/>
      <c r="AD1942" s="41"/>
      <c r="AE1942" s="41"/>
      <c r="AF1942" s="41"/>
      <c r="AG1942" s="41"/>
      <c r="AH1942" s="41"/>
      <c r="AI1942" s="41"/>
      <c r="AJ1942" s="42"/>
      <c r="AK1942" s="43">
        <f t="shared" si="38"/>
        <v>172.29</v>
      </c>
      <c r="AL1942" s="44"/>
      <c r="AM1942" s="45"/>
    </row>
    <row r="1943" spans="1:39" ht="12.2" customHeight="1" x14ac:dyDescent="0.2">
      <c r="A1943" s="46" t="s">
        <v>57</v>
      </c>
      <c r="B1943" s="46"/>
      <c r="C1943" s="46"/>
      <c r="D1943" s="46"/>
      <c r="E1943" s="46"/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  <c r="R1943" s="46"/>
      <c r="S1943" s="46"/>
      <c r="T1943" s="46"/>
      <c r="U1943" s="46"/>
      <c r="V1943" s="46"/>
      <c r="W1943" s="46"/>
      <c r="X1943" s="46"/>
      <c r="Y1943" s="46"/>
      <c r="Z1943" s="46"/>
      <c r="AA1943" s="46"/>
      <c r="AB1943" s="46"/>
      <c r="AC1943" s="46"/>
      <c r="AD1943" s="46"/>
      <c r="AE1943" s="46"/>
      <c r="AF1943" s="46"/>
      <c r="AG1943" s="46"/>
      <c r="AH1943" s="65">
        <f>SUM(AK1938:AM1942)</f>
        <v>808.20999999999992</v>
      </c>
      <c r="AI1943" s="66"/>
      <c r="AJ1943" s="66"/>
      <c r="AK1943" s="66"/>
      <c r="AL1943" s="66"/>
      <c r="AM1943" s="67"/>
    </row>
    <row r="1944" spans="1:39" ht="10.9" customHeight="1" x14ac:dyDescent="0.2">
      <c r="A1944" s="19"/>
      <c r="B1944" s="19"/>
      <c r="C1944" s="19"/>
      <c r="D1944" s="19"/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  <c r="AK1944" s="19"/>
      <c r="AL1944" s="19"/>
      <c r="AM1944" s="19"/>
    </row>
    <row r="1945" spans="1:39" ht="24.2" customHeight="1" x14ac:dyDescent="0.2">
      <c r="A1945" s="24" t="s">
        <v>58</v>
      </c>
      <c r="B1945" s="25"/>
      <c r="C1945" s="25"/>
      <c r="D1945" s="25"/>
      <c r="E1945" s="25"/>
      <c r="F1945" s="25"/>
      <c r="G1945" s="25"/>
      <c r="H1945" s="25"/>
      <c r="I1945" s="25"/>
      <c r="J1945" s="25"/>
      <c r="K1945" s="26"/>
      <c r="L1945" s="24" t="s">
        <v>21</v>
      </c>
      <c r="M1945" s="25"/>
      <c r="N1945" s="25"/>
      <c r="O1945" s="26"/>
      <c r="P1945" s="59" t="s">
        <v>49</v>
      </c>
      <c r="Q1945" s="60"/>
      <c r="R1945" s="60"/>
      <c r="S1945" s="61"/>
      <c r="T1945" s="28" t="s">
        <v>50</v>
      </c>
      <c r="U1945" s="29"/>
      <c r="V1945" s="29"/>
      <c r="W1945" s="29"/>
      <c r="X1945" s="29"/>
      <c r="Y1945" s="29"/>
      <c r="Z1945" s="29"/>
      <c r="AA1945" s="30"/>
      <c r="AB1945" s="28" t="s">
        <v>26</v>
      </c>
      <c r="AC1945" s="29"/>
      <c r="AD1945" s="29"/>
      <c r="AE1945" s="29"/>
      <c r="AF1945" s="29"/>
      <c r="AG1945" s="29"/>
      <c r="AH1945" s="29"/>
      <c r="AI1945" s="29"/>
      <c r="AJ1945" s="30"/>
      <c r="AK1945" s="28" t="s">
        <v>50</v>
      </c>
      <c r="AL1945" s="29"/>
      <c r="AM1945" s="30"/>
    </row>
    <row r="1946" spans="1:39" ht="36.200000000000003" customHeight="1" x14ac:dyDescent="0.2">
      <c r="A1946" s="31" t="s">
        <v>414</v>
      </c>
      <c r="B1946" s="32"/>
      <c r="C1946" s="32"/>
      <c r="D1946" s="32"/>
      <c r="E1946" s="32"/>
      <c r="F1946" s="32"/>
      <c r="G1946" s="32"/>
      <c r="H1946" s="32"/>
      <c r="I1946" s="32"/>
      <c r="J1946" s="32"/>
      <c r="K1946" s="33"/>
      <c r="L1946" s="31" t="s">
        <v>415</v>
      </c>
      <c r="M1946" s="32"/>
      <c r="N1946" s="32"/>
      <c r="O1946" s="33"/>
      <c r="P1946" s="68" t="s">
        <v>105</v>
      </c>
      <c r="Q1946" s="69"/>
      <c r="R1946" s="69"/>
      <c r="S1946" s="70"/>
      <c r="T1946" s="117">
        <v>3787.16</v>
      </c>
      <c r="U1946" s="118"/>
      <c r="V1946" s="118"/>
      <c r="W1946" s="118"/>
      <c r="X1946" s="118"/>
      <c r="Y1946" s="118"/>
      <c r="Z1946" s="118"/>
      <c r="AA1946" s="119"/>
      <c r="AB1946" s="40">
        <v>0.05</v>
      </c>
      <c r="AC1946" s="41"/>
      <c r="AD1946" s="41"/>
      <c r="AE1946" s="41"/>
      <c r="AF1946" s="41"/>
      <c r="AG1946" s="41"/>
      <c r="AH1946" s="41"/>
      <c r="AI1946" s="41"/>
      <c r="AJ1946" s="42"/>
      <c r="AK1946" s="37">
        <v>189.35</v>
      </c>
      <c r="AL1946" s="38"/>
      <c r="AM1946" s="39"/>
    </row>
    <row r="1947" spans="1:39" ht="36.200000000000003" customHeight="1" x14ac:dyDescent="0.2">
      <c r="A1947" s="31" t="s">
        <v>416</v>
      </c>
      <c r="B1947" s="32"/>
      <c r="C1947" s="32"/>
      <c r="D1947" s="32"/>
      <c r="E1947" s="32"/>
      <c r="F1947" s="32"/>
      <c r="G1947" s="32"/>
      <c r="H1947" s="32"/>
      <c r="I1947" s="32"/>
      <c r="J1947" s="32"/>
      <c r="K1947" s="33"/>
      <c r="L1947" s="31" t="s">
        <v>417</v>
      </c>
      <c r="M1947" s="32"/>
      <c r="N1947" s="32"/>
      <c r="O1947" s="33"/>
      <c r="P1947" s="68" t="s">
        <v>53</v>
      </c>
      <c r="Q1947" s="69"/>
      <c r="R1947" s="69"/>
      <c r="S1947" s="70"/>
      <c r="T1947" s="34">
        <v>15.35</v>
      </c>
      <c r="U1947" s="35"/>
      <c r="V1947" s="35"/>
      <c r="W1947" s="35"/>
      <c r="X1947" s="35"/>
      <c r="Y1947" s="35"/>
      <c r="Z1947" s="35"/>
      <c r="AA1947" s="36"/>
      <c r="AB1947" s="108">
        <v>20.83</v>
      </c>
      <c r="AC1947" s="109"/>
      <c r="AD1947" s="109"/>
      <c r="AE1947" s="109"/>
      <c r="AF1947" s="109"/>
      <c r="AG1947" s="109"/>
      <c r="AH1947" s="109"/>
      <c r="AI1947" s="109"/>
      <c r="AJ1947" s="110"/>
      <c r="AK1947" s="37">
        <v>319.74</v>
      </c>
      <c r="AL1947" s="38"/>
      <c r="AM1947" s="39"/>
    </row>
    <row r="1948" spans="1:39" ht="12.2" customHeight="1" x14ac:dyDescent="0.2">
      <c r="A1948" s="31" t="s">
        <v>418</v>
      </c>
      <c r="B1948" s="32"/>
      <c r="C1948" s="32"/>
      <c r="D1948" s="32"/>
      <c r="E1948" s="32"/>
      <c r="F1948" s="32"/>
      <c r="G1948" s="32"/>
      <c r="H1948" s="32"/>
      <c r="I1948" s="32"/>
      <c r="J1948" s="32"/>
      <c r="K1948" s="33"/>
      <c r="L1948" s="31" t="s">
        <v>419</v>
      </c>
      <c r="M1948" s="32"/>
      <c r="N1948" s="32"/>
      <c r="O1948" s="33"/>
      <c r="P1948" s="68" t="s">
        <v>53</v>
      </c>
      <c r="Q1948" s="69"/>
      <c r="R1948" s="69"/>
      <c r="S1948" s="70"/>
      <c r="T1948" s="34">
        <v>54.49</v>
      </c>
      <c r="U1948" s="35"/>
      <c r="V1948" s="35"/>
      <c r="W1948" s="35"/>
      <c r="X1948" s="35"/>
      <c r="Y1948" s="35"/>
      <c r="Z1948" s="35"/>
      <c r="AA1948" s="36"/>
      <c r="AB1948" s="108">
        <v>92.16</v>
      </c>
      <c r="AC1948" s="109"/>
      <c r="AD1948" s="109"/>
      <c r="AE1948" s="109"/>
      <c r="AF1948" s="109"/>
      <c r="AG1948" s="109"/>
      <c r="AH1948" s="109"/>
      <c r="AI1948" s="109"/>
      <c r="AJ1948" s="110"/>
      <c r="AK1948" s="117">
        <v>5021.79</v>
      </c>
      <c r="AL1948" s="118"/>
      <c r="AM1948" s="119"/>
    </row>
    <row r="1949" spans="1:39" ht="12.2" customHeight="1" x14ac:dyDescent="0.2">
      <c r="A1949" s="46" t="s">
        <v>59</v>
      </c>
      <c r="B1949" s="46"/>
      <c r="C1949" s="46"/>
      <c r="D1949" s="46"/>
      <c r="E1949" s="46"/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  <c r="R1949" s="46"/>
      <c r="S1949" s="46"/>
      <c r="T1949" s="46"/>
      <c r="U1949" s="46"/>
      <c r="V1949" s="46"/>
      <c r="W1949" s="46"/>
      <c r="X1949" s="46"/>
      <c r="Y1949" s="46"/>
      <c r="Z1949" s="46"/>
      <c r="AA1949" s="46"/>
      <c r="AB1949" s="46"/>
      <c r="AC1949" s="46"/>
      <c r="AD1949" s="46"/>
      <c r="AE1949" s="46"/>
      <c r="AF1949" s="46"/>
      <c r="AG1949" s="46"/>
      <c r="AH1949" s="85">
        <f>SUM(AK1946:AM1948)</f>
        <v>5530.88</v>
      </c>
      <c r="AI1949" s="86"/>
      <c r="AJ1949" s="86"/>
      <c r="AK1949" s="86"/>
      <c r="AL1949" s="86"/>
      <c r="AM1949" s="87"/>
    </row>
    <row r="1950" spans="1:39" ht="10.9" customHeight="1" x14ac:dyDescent="0.2">
      <c r="A1950" s="19"/>
      <c r="B1950" s="19"/>
      <c r="C1950" s="19"/>
      <c r="D1950" s="19"/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  <c r="AA1950" s="19"/>
      <c r="AB1950" s="19"/>
      <c r="AC1950" s="19"/>
      <c r="AD1950" s="19"/>
      <c r="AE1950" s="19"/>
      <c r="AF1950" s="19"/>
      <c r="AG1950" s="19"/>
      <c r="AH1950" s="19"/>
      <c r="AI1950" s="19"/>
      <c r="AJ1950" s="19"/>
      <c r="AK1950" s="19"/>
      <c r="AL1950" s="19"/>
      <c r="AM1950" s="19"/>
    </row>
    <row r="1951" spans="1:39" ht="24.2" customHeight="1" x14ac:dyDescent="0.2">
      <c r="A1951" s="24" t="s">
        <v>60</v>
      </c>
      <c r="B1951" s="25"/>
      <c r="C1951" s="25"/>
      <c r="D1951" s="25"/>
      <c r="E1951" s="25"/>
      <c r="F1951" s="25"/>
      <c r="G1951" s="26"/>
      <c r="H1951" s="24" t="s">
        <v>21</v>
      </c>
      <c r="I1951" s="26"/>
      <c r="J1951" s="59" t="s">
        <v>49</v>
      </c>
      <c r="K1951" s="60"/>
      <c r="L1951" s="61"/>
      <c r="M1951" s="28" t="s">
        <v>61</v>
      </c>
      <c r="N1951" s="29"/>
      <c r="O1951" s="29"/>
      <c r="P1951" s="29"/>
      <c r="Q1951" s="29"/>
      <c r="R1951" s="29"/>
      <c r="S1951" s="30"/>
      <c r="T1951" s="28" t="s">
        <v>62</v>
      </c>
      <c r="U1951" s="29"/>
      <c r="V1951" s="29"/>
      <c r="W1951" s="30"/>
      <c r="X1951" s="28" t="s">
        <v>63</v>
      </c>
      <c r="Y1951" s="30"/>
      <c r="Z1951" s="28" t="s">
        <v>64</v>
      </c>
      <c r="AA1951" s="29"/>
      <c r="AB1951" s="30"/>
      <c r="AC1951" s="28" t="s">
        <v>43</v>
      </c>
      <c r="AD1951" s="29"/>
      <c r="AE1951" s="29"/>
      <c r="AF1951" s="29"/>
      <c r="AG1951" s="30"/>
      <c r="AH1951" s="28" t="s">
        <v>26</v>
      </c>
      <c r="AI1951" s="29"/>
      <c r="AJ1951" s="29"/>
      <c r="AK1951" s="29"/>
      <c r="AL1951" s="30"/>
      <c r="AM1951" s="3" t="s">
        <v>65</v>
      </c>
    </row>
    <row r="1952" spans="1:39" ht="12.2" customHeight="1" x14ac:dyDescent="0.2">
      <c r="A1952" s="46" t="s">
        <v>66</v>
      </c>
      <c r="B1952" s="46"/>
      <c r="C1952" s="46"/>
      <c r="D1952" s="46"/>
      <c r="E1952" s="46"/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46"/>
      <c r="AC1952" s="46"/>
      <c r="AD1952" s="46"/>
      <c r="AE1952" s="46"/>
      <c r="AF1952" s="46"/>
      <c r="AG1952" s="46"/>
      <c r="AH1952" s="47">
        <v>0</v>
      </c>
      <c r="AI1952" s="48"/>
      <c r="AJ1952" s="48"/>
      <c r="AK1952" s="48"/>
      <c r="AL1952" s="48"/>
      <c r="AM1952" s="49"/>
    </row>
    <row r="1953" spans="1:43" ht="10.9" customHeight="1" x14ac:dyDescent="0.2">
      <c r="A1953" s="19"/>
      <c r="B1953" s="19"/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/>
      <c r="AC1953" s="19"/>
      <c r="AD1953" s="19"/>
      <c r="AE1953" s="19"/>
      <c r="AF1953" s="19"/>
      <c r="AG1953" s="19"/>
      <c r="AH1953" s="19"/>
      <c r="AI1953" s="19"/>
      <c r="AJ1953" s="19"/>
      <c r="AK1953" s="19"/>
      <c r="AL1953" s="19"/>
      <c r="AM1953" s="19"/>
    </row>
    <row r="1954" spans="1:43" ht="12.2" customHeight="1" x14ac:dyDescent="0.2">
      <c r="A1954" s="50" t="s">
        <v>67</v>
      </c>
      <c r="B1954" s="51"/>
      <c r="C1954" s="51"/>
      <c r="D1954" s="51"/>
      <c r="E1954" s="51"/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  <c r="R1954" s="51"/>
      <c r="S1954" s="51"/>
      <c r="T1954" s="51"/>
      <c r="U1954" s="51"/>
      <c r="V1954" s="51"/>
      <c r="W1954" s="51"/>
      <c r="X1954" s="51"/>
      <c r="Y1954" s="51"/>
      <c r="Z1954" s="51"/>
      <c r="AA1954" s="51"/>
      <c r="AB1954" s="51"/>
      <c r="AC1954" s="51"/>
      <c r="AD1954" s="51"/>
      <c r="AE1954" s="51"/>
      <c r="AF1954" s="51"/>
      <c r="AG1954" s="52"/>
      <c r="AH1954" s="114">
        <f>SUM(AA1935,AH1943,AH1949,AH1952)</f>
        <v>147043.81</v>
      </c>
      <c r="AI1954" s="115"/>
      <c r="AJ1954" s="115"/>
      <c r="AK1954" s="115"/>
      <c r="AL1954" s="115"/>
      <c r="AM1954" s="116"/>
      <c r="AQ1954" s="11"/>
    </row>
    <row r="1955" spans="1:43" ht="12.2" customHeight="1" x14ac:dyDescent="0.2">
      <c r="A1955" s="7"/>
      <c r="B1955" s="8"/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9" t="s">
        <v>421</v>
      </c>
      <c r="AD1955" s="77">
        <f>[1]BDI!$L$10</f>
        <v>0.20230000000000001</v>
      </c>
      <c r="AE1955" s="77"/>
      <c r="AF1955" s="77"/>
      <c r="AG1955" s="78"/>
      <c r="AH1955" s="74">
        <f>IF(AD1955=0,0,TRUNC(AH1954*AD1955,2))</f>
        <v>29746.959999999999</v>
      </c>
      <c r="AI1955" s="75"/>
      <c r="AJ1955" s="75"/>
      <c r="AK1955" s="75"/>
      <c r="AL1955" s="75"/>
      <c r="AM1955" s="76"/>
    </row>
    <row r="1956" spans="1:43" ht="12.2" customHeight="1" x14ac:dyDescent="0.2">
      <c r="A1956" s="50" t="s">
        <v>68</v>
      </c>
      <c r="B1956" s="51"/>
      <c r="C1956" s="51"/>
      <c r="D1956" s="51"/>
      <c r="E1956" s="51"/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  <c r="R1956" s="51"/>
      <c r="S1956" s="51"/>
      <c r="T1956" s="51"/>
      <c r="U1956" s="51"/>
      <c r="V1956" s="51"/>
      <c r="W1956" s="51"/>
      <c r="X1956" s="51"/>
      <c r="Y1956" s="51"/>
      <c r="Z1956" s="51"/>
      <c r="AA1956" s="51"/>
      <c r="AB1956" s="51"/>
      <c r="AC1956" s="51"/>
      <c r="AD1956" s="51"/>
      <c r="AE1956" s="51"/>
      <c r="AF1956" s="51"/>
      <c r="AG1956" s="52"/>
      <c r="AH1956" s="74">
        <f>AH1955+AH1954</f>
        <v>176790.77</v>
      </c>
      <c r="AI1956" s="75"/>
      <c r="AJ1956" s="75"/>
      <c r="AK1956" s="75"/>
      <c r="AL1956" s="75"/>
      <c r="AM1956" s="76"/>
    </row>
    <row r="1957" spans="1:43" ht="10.9" customHeight="1" x14ac:dyDescent="0.2">
      <c r="A1957" s="19"/>
      <c r="B1957" s="19"/>
      <c r="C1957" s="19"/>
      <c r="D1957" s="19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  <c r="AK1957" s="19"/>
      <c r="AL1957" s="19"/>
      <c r="AM1957" s="19"/>
    </row>
    <row r="1958" spans="1:43" ht="11.45" customHeight="1" x14ac:dyDescent="0.2">
      <c r="A1958" s="132" t="s">
        <v>420</v>
      </c>
      <c r="B1958" s="132"/>
      <c r="C1958" s="132"/>
      <c r="D1958" s="132"/>
      <c r="E1958" s="132"/>
      <c r="F1958" s="132"/>
      <c r="G1958" s="132"/>
      <c r="H1958" s="132"/>
      <c r="I1958" s="132"/>
      <c r="J1958" s="132"/>
      <c r="K1958" s="132"/>
      <c r="L1958" s="132"/>
      <c r="M1958" s="132"/>
      <c r="N1958" s="132"/>
      <c r="O1958" s="132"/>
      <c r="P1958" s="133"/>
      <c r="Q1958" s="133"/>
      <c r="R1958" s="133"/>
      <c r="S1958" s="133"/>
      <c r="T1958" s="133"/>
      <c r="U1958" s="133"/>
      <c r="V1958" s="133"/>
      <c r="W1958" s="133"/>
      <c r="X1958" s="133"/>
      <c r="Y1958" s="133"/>
      <c r="Z1958" s="133"/>
      <c r="AA1958" s="133"/>
      <c r="AB1958" s="133"/>
      <c r="AC1958" s="133"/>
      <c r="AD1958" s="133"/>
      <c r="AE1958" s="133"/>
      <c r="AF1958" s="133"/>
      <c r="AG1958" s="133"/>
      <c r="AH1958" s="133"/>
      <c r="AI1958" s="133"/>
      <c r="AJ1958" s="133"/>
      <c r="AK1958" s="133"/>
      <c r="AL1958" s="133"/>
      <c r="AM1958" s="133"/>
    </row>
  </sheetData>
  <autoFilter ref="A4:AO1958" xr:uid="{AF37244A-7A4F-4BE4-AB0A-D9E58DA1CD1C}"/>
  <mergeCells count="6290">
    <mergeCell ref="AH1955:AM1955"/>
    <mergeCell ref="A1956:AG1956"/>
    <mergeCell ref="AH1956:AM1956"/>
    <mergeCell ref="A1957:AM1957"/>
    <mergeCell ref="A1958:O1958"/>
    <mergeCell ref="P1958:AM1958"/>
    <mergeCell ref="AD1955:AG1955"/>
    <mergeCell ref="AC1951:AG1951"/>
    <mergeCell ref="AH1951:AL1951"/>
    <mergeCell ref="A1952:AG1952"/>
    <mergeCell ref="AH1952:AM1952"/>
    <mergeCell ref="A1953:AM1953"/>
    <mergeCell ref="A1954:AG1954"/>
    <mergeCell ref="AH1954:AM1954"/>
    <mergeCell ref="A1949:AG1949"/>
    <mergeCell ref="AH1949:AM1949"/>
    <mergeCell ref="A1950:AM1950"/>
    <mergeCell ref="A1951:G1951"/>
    <mergeCell ref="H1951:I1951"/>
    <mergeCell ref="J1951:L1951"/>
    <mergeCell ref="M1951:S1951"/>
    <mergeCell ref="T1951:W1951"/>
    <mergeCell ref="X1951:Y1951"/>
    <mergeCell ref="Z1951:AB1951"/>
    <mergeCell ref="P1948:S1948"/>
    <mergeCell ref="T1948:AA1948"/>
    <mergeCell ref="AB1948:AJ1948"/>
    <mergeCell ref="AK1948:AM1948"/>
    <mergeCell ref="A1947:K1947"/>
    <mergeCell ref="L1947:O1947"/>
    <mergeCell ref="P1947:S1947"/>
    <mergeCell ref="T1947:AA1947"/>
    <mergeCell ref="AB1947:AJ1947"/>
    <mergeCell ref="AK1947:AM1947"/>
    <mergeCell ref="A1946:K1946"/>
    <mergeCell ref="L1946:O1946"/>
    <mergeCell ref="P1946:S1946"/>
    <mergeCell ref="T1946:AA1946"/>
    <mergeCell ref="AB1946:AJ1946"/>
    <mergeCell ref="AK1946:AM1946"/>
    <mergeCell ref="A1943:AG1943"/>
    <mergeCell ref="AH1943:AM1943"/>
    <mergeCell ref="A1944:AM1944"/>
    <mergeCell ref="A1945:K1945"/>
    <mergeCell ref="L1945:O1945"/>
    <mergeCell ref="P1945:S1945"/>
    <mergeCell ref="T1945:AA1945"/>
    <mergeCell ref="AB1945:AJ1945"/>
    <mergeCell ref="AK1945:AM1945"/>
    <mergeCell ref="A1948:K1948"/>
    <mergeCell ref="L1948:O1948"/>
    <mergeCell ref="A1942:K1942"/>
    <mergeCell ref="L1942:O1942"/>
    <mergeCell ref="P1942:S1942"/>
    <mergeCell ref="T1942:AA1942"/>
    <mergeCell ref="AB1942:AJ1942"/>
    <mergeCell ref="AK1942:AM1942"/>
    <mergeCell ref="A1941:K1941"/>
    <mergeCell ref="L1941:O1941"/>
    <mergeCell ref="P1941:S1941"/>
    <mergeCell ref="T1941:AA1941"/>
    <mergeCell ref="AB1941:AJ1941"/>
    <mergeCell ref="AK1941:AM1941"/>
    <mergeCell ref="A1940:K1940"/>
    <mergeCell ref="L1940:O1940"/>
    <mergeCell ref="P1940:S1940"/>
    <mergeCell ref="T1940:AA1940"/>
    <mergeCell ref="AB1940:AJ1940"/>
    <mergeCell ref="AK1940:AM1940"/>
    <mergeCell ref="A1939:K1939"/>
    <mergeCell ref="L1939:O1939"/>
    <mergeCell ref="P1939:S1939"/>
    <mergeCell ref="T1939:AA1939"/>
    <mergeCell ref="AB1939:AJ1939"/>
    <mergeCell ref="AK1939:AM1939"/>
    <mergeCell ref="A1938:K1938"/>
    <mergeCell ref="L1938:O1938"/>
    <mergeCell ref="P1938:S1938"/>
    <mergeCell ref="T1938:AA1938"/>
    <mergeCell ref="AB1938:AJ1938"/>
    <mergeCell ref="AK1938:AM1938"/>
    <mergeCell ref="A1935:Z1935"/>
    <mergeCell ref="AA1935:AM1935"/>
    <mergeCell ref="A1936:AM1936"/>
    <mergeCell ref="A1937:K1937"/>
    <mergeCell ref="L1937:O1937"/>
    <mergeCell ref="P1937:S1937"/>
    <mergeCell ref="T1937:AA1937"/>
    <mergeCell ref="AB1937:AJ1937"/>
    <mergeCell ref="AK1937:AM1937"/>
    <mergeCell ref="A1931:AG1931"/>
    <mergeCell ref="AH1931:AM1931"/>
    <mergeCell ref="A1932:AM1932"/>
    <mergeCell ref="A1933:Z1933"/>
    <mergeCell ref="AA1933:AM1933"/>
    <mergeCell ref="A1934:Z1934"/>
    <mergeCell ref="AA1934:AM1934"/>
    <mergeCell ref="A1928:AG1928"/>
    <mergeCell ref="AH1928:AM1928"/>
    <mergeCell ref="A1929:AM1929"/>
    <mergeCell ref="A1930:H1930"/>
    <mergeCell ref="I1930:J1930"/>
    <mergeCell ref="K1930:P1930"/>
    <mergeCell ref="Q1930:T1930"/>
    <mergeCell ref="U1930:X1930"/>
    <mergeCell ref="Y1930:AD1930"/>
    <mergeCell ref="AE1930:AM1930"/>
    <mergeCell ref="AK1926:AM1926"/>
    <mergeCell ref="A1927:H1927"/>
    <mergeCell ref="I1927:J1927"/>
    <mergeCell ref="K1927:P1927"/>
    <mergeCell ref="Q1927:V1927"/>
    <mergeCell ref="W1927:AC1927"/>
    <mergeCell ref="AD1927:AJ1927"/>
    <mergeCell ref="AK1927:AM1927"/>
    <mergeCell ref="A1926:H1926"/>
    <mergeCell ref="I1926:J1926"/>
    <mergeCell ref="K1926:P1926"/>
    <mergeCell ref="Q1926:V1926"/>
    <mergeCell ref="W1926:AC1926"/>
    <mergeCell ref="AD1926:AJ1926"/>
    <mergeCell ref="AK1924:AM1924"/>
    <mergeCell ref="A1925:H1925"/>
    <mergeCell ref="I1925:J1925"/>
    <mergeCell ref="K1925:P1925"/>
    <mergeCell ref="Q1925:V1925"/>
    <mergeCell ref="W1925:AC1925"/>
    <mergeCell ref="AD1925:AJ1925"/>
    <mergeCell ref="AK1925:AM1925"/>
    <mergeCell ref="A1924:H1924"/>
    <mergeCell ref="I1924:J1924"/>
    <mergeCell ref="K1924:P1924"/>
    <mergeCell ref="Q1924:V1924"/>
    <mergeCell ref="W1924:AC1924"/>
    <mergeCell ref="AD1924:AJ1924"/>
    <mergeCell ref="AD1922:AJ1922"/>
    <mergeCell ref="AK1922:AM1922"/>
    <mergeCell ref="A1923:H1923"/>
    <mergeCell ref="I1923:J1923"/>
    <mergeCell ref="K1923:P1923"/>
    <mergeCell ref="Q1923:V1923"/>
    <mergeCell ref="W1923:AC1923"/>
    <mergeCell ref="AD1923:AJ1923"/>
    <mergeCell ref="AK1923:AM1923"/>
    <mergeCell ref="AF1919:AJ1919"/>
    <mergeCell ref="AK1919:AM1919"/>
    <mergeCell ref="A1920:AG1920"/>
    <mergeCell ref="AH1920:AM1920"/>
    <mergeCell ref="A1921:AM1921"/>
    <mergeCell ref="A1922:H1922"/>
    <mergeCell ref="I1922:J1922"/>
    <mergeCell ref="K1922:P1922"/>
    <mergeCell ref="Q1922:V1922"/>
    <mergeCell ref="W1922:AC1922"/>
    <mergeCell ref="A1919:H1919"/>
    <mergeCell ref="I1919:J1919"/>
    <mergeCell ref="K1919:N1919"/>
    <mergeCell ref="O1919:R1919"/>
    <mergeCell ref="S1919:X1919"/>
    <mergeCell ref="Y1919:AE1919"/>
    <mergeCell ref="AF1917:AJ1917"/>
    <mergeCell ref="AK1917:AM1917"/>
    <mergeCell ref="A1918:H1918"/>
    <mergeCell ref="I1918:J1918"/>
    <mergeCell ref="K1918:N1918"/>
    <mergeCell ref="O1918:R1918"/>
    <mergeCell ref="S1918:X1918"/>
    <mergeCell ref="Y1918:AE1918"/>
    <mergeCell ref="AF1918:AJ1918"/>
    <mergeCell ref="AK1918:AM1918"/>
    <mergeCell ref="A1917:H1917"/>
    <mergeCell ref="I1917:J1917"/>
    <mergeCell ref="K1917:N1917"/>
    <mergeCell ref="O1917:R1917"/>
    <mergeCell ref="S1917:X1917"/>
    <mergeCell ref="Y1917:AE1917"/>
    <mergeCell ref="AF1915:AJ1915"/>
    <mergeCell ref="AK1915:AM1915"/>
    <mergeCell ref="A1916:H1916"/>
    <mergeCell ref="I1916:J1916"/>
    <mergeCell ref="K1916:N1916"/>
    <mergeCell ref="O1916:R1916"/>
    <mergeCell ref="S1916:X1916"/>
    <mergeCell ref="Y1916:AE1916"/>
    <mergeCell ref="AF1916:AJ1916"/>
    <mergeCell ref="AK1916:AM1916"/>
    <mergeCell ref="A1915:H1915"/>
    <mergeCell ref="I1915:J1915"/>
    <mergeCell ref="K1915:N1915"/>
    <mergeCell ref="O1915:R1915"/>
    <mergeCell ref="S1915:X1915"/>
    <mergeCell ref="Y1915:AE1915"/>
    <mergeCell ref="AF1913:AJ1913"/>
    <mergeCell ref="AK1913:AM1913"/>
    <mergeCell ref="A1914:H1914"/>
    <mergeCell ref="I1914:J1914"/>
    <mergeCell ref="K1914:N1914"/>
    <mergeCell ref="O1914:R1914"/>
    <mergeCell ref="S1914:X1914"/>
    <mergeCell ref="Y1914:AE1914"/>
    <mergeCell ref="AF1914:AJ1914"/>
    <mergeCell ref="AK1914:AM1914"/>
    <mergeCell ref="A1913:H1913"/>
    <mergeCell ref="I1913:J1913"/>
    <mergeCell ref="K1913:N1913"/>
    <mergeCell ref="O1913:R1913"/>
    <mergeCell ref="S1913:X1913"/>
    <mergeCell ref="Y1913:AE1913"/>
    <mergeCell ref="AF1911:AJ1911"/>
    <mergeCell ref="AK1911:AM1911"/>
    <mergeCell ref="A1912:H1912"/>
    <mergeCell ref="I1912:J1912"/>
    <mergeCell ref="K1912:N1912"/>
    <mergeCell ref="O1912:R1912"/>
    <mergeCell ref="S1912:X1912"/>
    <mergeCell ref="Y1912:AE1912"/>
    <mergeCell ref="AF1912:AJ1912"/>
    <mergeCell ref="AK1912:AM1912"/>
    <mergeCell ref="A1911:H1911"/>
    <mergeCell ref="I1911:J1911"/>
    <mergeCell ref="K1911:N1911"/>
    <mergeCell ref="O1911:R1911"/>
    <mergeCell ref="S1911:X1911"/>
    <mergeCell ref="Y1911:AE1911"/>
    <mergeCell ref="AK1909:AM1909"/>
    <mergeCell ref="A1910:H1910"/>
    <mergeCell ref="I1910:J1910"/>
    <mergeCell ref="K1910:N1910"/>
    <mergeCell ref="O1910:R1910"/>
    <mergeCell ref="S1910:X1910"/>
    <mergeCell ref="Y1910:AE1910"/>
    <mergeCell ref="AF1910:AJ1910"/>
    <mergeCell ref="AK1910:AM1910"/>
    <mergeCell ref="Y1908:AE1908"/>
    <mergeCell ref="AF1908:AJ1908"/>
    <mergeCell ref="AK1908:AM1908"/>
    <mergeCell ref="A1909:H1909"/>
    <mergeCell ref="I1909:J1909"/>
    <mergeCell ref="K1909:N1909"/>
    <mergeCell ref="O1909:R1909"/>
    <mergeCell ref="S1909:X1909"/>
    <mergeCell ref="Y1909:AE1909"/>
    <mergeCell ref="AF1909:AJ1909"/>
    <mergeCell ref="A1904:AM1904"/>
    <mergeCell ref="A1905:Z1905"/>
    <mergeCell ref="AA1905:AM1905"/>
    <mergeCell ref="A1906:AM1906"/>
    <mergeCell ref="A1907:AM1907"/>
    <mergeCell ref="A1908:H1908"/>
    <mergeCell ref="I1908:J1908"/>
    <mergeCell ref="K1908:N1908"/>
    <mergeCell ref="O1908:R1908"/>
    <mergeCell ref="S1908:X1908"/>
    <mergeCell ref="AH1900:AM1900"/>
    <mergeCell ref="A1901:AG1901"/>
    <mergeCell ref="AH1901:AM1901"/>
    <mergeCell ref="A1902:AM1902"/>
    <mergeCell ref="A1903:AM1903"/>
    <mergeCell ref="AD1900:AG1900"/>
    <mergeCell ref="AC1896:AG1896"/>
    <mergeCell ref="AH1896:AL1896"/>
    <mergeCell ref="A1897:AG1897"/>
    <mergeCell ref="AH1897:AM1897"/>
    <mergeCell ref="A1898:AM1898"/>
    <mergeCell ref="A1899:AG1899"/>
    <mergeCell ref="AH1899:AM1899"/>
    <mergeCell ref="A1894:AG1894"/>
    <mergeCell ref="AH1894:AM1894"/>
    <mergeCell ref="A1895:AM1895"/>
    <mergeCell ref="A1896:G1896"/>
    <mergeCell ref="H1896:I1896"/>
    <mergeCell ref="J1896:L1896"/>
    <mergeCell ref="M1896:S1896"/>
    <mergeCell ref="T1896:W1896"/>
    <mergeCell ref="X1896:Y1896"/>
    <mergeCell ref="Z1896:AB1896"/>
    <mergeCell ref="A1891:AG1891"/>
    <mergeCell ref="AH1891:AM1891"/>
    <mergeCell ref="A1892:AM1892"/>
    <mergeCell ref="A1893:K1893"/>
    <mergeCell ref="L1893:O1893"/>
    <mergeCell ref="P1893:S1893"/>
    <mergeCell ref="T1893:AA1893"/>
    <mergeCell ref="AB1893:AJ1893"/>
    <mergeCell ref="AK1893:AM1893"/>
    <mergeCell ref="A1888:Z1888"/>
    <mergeCell ref="AA1888:AM1888"/>
    <mergeCell ref="A1889:AM1889"/>
    <mergeCell ref="A1890:K1890"/>
    <mergeCell ref="L1890:O1890"/>
    <mergeCell ref="P1890:S1890"/>
    <mergeCell ref="T1890:AA1890"/>
    <mergeCell ref="AB1890:AJ1890"/>
    <mergeCell ref="AK1890:AM1890"/>
    <mergeCell ref="A1884:AG1884"/>
    <mergeCell ref="AH1884:AM1884"/>
    <mergeCell ref="A1885:AM1885"/>
    <mergeCell ref="A1886:Z1886"/>
    <mergeCell ref="AA1886:AM1886"/>
    <mergeCell ref="A1887:Z1887"/>
    <mergeCell ref="AA1887:AM1887"/>
    <mergeCell ref="A1881:AG1881"/>
    <mergeCell ref="AH1881:AM1881"/>
    <mergeCell ref="A1882:AM1882"/>
    <mergeCell ref="A1883:H1883"/>
    <mergeCell ref="I1883:J1883"/>
    <mergeCell ref="K1883:P1883"/>
    <mergeCell ref="Q1883:T1883"/>
    <mergeCell ref="U1883:X1883"/>
    <mergeCell ref="Y1883:AD1883"/>
    <mergeCell ref="AE1883:AM1883"/>
    <mergeCell ref="AK1879:AM1879"/>
    <mergeCell ref="A1880:H1880"/>
    <mergeCell ref="I1880:J1880"/>
    <mergeCell ref="K1880:P1880"/>
    <mergeCell ref="Q1880:V1880"/>
    <mergeCell ref="W1880:AC1880"/>
    <mergeCell ref="AD1880:AJ1880"/>
    <mergeCell ref="AK1880:AM1880"/>
    <mergeCell ref="A1879:H1879"/>
    <mergeCell ref="I1879:J1879"/>
    <mergeCell ref="K1879:P1879"/>
    <mergeCell ref="Q1879:V1879"/>
    <mergeCell ref="W1879:AC1879"/>
    <mergeCell ref="AD1879:AJ1879"/>
    <mergeCell ref="A1876:AG1876"/>
    <mergeCell ref="AH1876:AM1876"/>
    <mergeCell ref="A1877:AM1877"/>
    <mergeCell ref="A1878:H1878"/>
    <mergeCell ref="I1878:J1878"/>
    <mergeCell ref="K1878:P1878"/>
    <mergeCell ref="Q1878:V1878"/>
    <mergeCell ref="W1878:AC1878"/>
    <mergeCell ref="AD1878:AJ1878"/>
    <mergeCell ref="AK1878:AM1878"/>
    <mergeCell ref="AF1874:AJ1874"/>
    <mergeCell ref="AK1874:AM1874"/>
    <mergeCell ref="AF1875:AJ1875"/>
    <mergeCell ref="AK1875:AM1875"/>
    <mergeCell ref="A1875:H1875"/>
    <mergeCell ref="I1875:J1875"/>
    <mergeCell ref="K1875:N1875"/>
    <mergeCell ref="O1875:R1875"/>
    <mergeCell ref="S1875:X1875"/>
    <mergeCell ref="Y1875:AE1875"/>
    <mergeCell ref="A1874:H1874"/>
    <mergeCell ref="I1874:J1874"/>
    <mergeCell ref="K1874:N1874"/>
    <mergeCell ref="O1874:R1874"/>
    <mergeCell ref="S1874:X1874"/>
    <mergeCell ref="Y1874:AE1874"/>
    <mergeCell ref="AF1872:AJ1872"/>
    <mergeCell ref="AK1872:AM1872"/>
    <mergeCell ref="A1873:H1873"/>
    <mergeCell ref="I1873:J1873"/>
    <mergeCell ref="K1873:N1873"/>
    <mergeCell ref="O1873:R1873"/>
    <mergeCell ref="S1873:X1873"/>
    <mergeCell ref="Y1873:AE1873"/>
    <mergeCell ref="AF1873:AJ1873"/>
    <mergeCell ref="AK1873:AM1873"/>
    <mergeCell ref="A1872:H1872"/>
    <mergeCell ref="I1872:J1872"/>
    <mergeCell ref="K1872:N1872"/>
    <mergeCell ref="O1872:R1872"/>
    <mergeCell ref="S1872:X1872"/>
    <mergeCell ref="Y1872:AE1872"/>
    <mergeCell ref="AK1870:AM1870"/>
    <mergeCell ref="A1871:H1871"/>
    <mergeCell ref="I1871:J1871"/>
    <mergeCell ref="K1871:N1871"/>
    <mergeCell ref="O1871:R1871"/>
    <mergeCell ref="S1871:X1871"/>
    <mergeCell ref="Y1871:AE1871"/>
    <mergeCell ref="AF1871:AJ1871"/>
    <mergeCell ref="AK1871:AM1871"/>
    <mergeCell ref="Y1869:AE1869"/>
    <mergeCell ref="AF1869:AJ1869"/>
    <mergeCell ref="AK1869:AM1869"/>
    <mergeCell ref="A1870:H1870"/>
    <mergeCell ref="I1870:J1870"/>
    <mergeCell ref="K1870:N1870"/>
    <mergeCell ref="O1870:R1870"/>
    <mergeCell ref="S1870:X1870"/>
    <mergeCell ref="Y1870:AE1870"/>
    <mergeCell ref="AF1870:AJ1870"/>
    <mergeCell ref="A1865:AM1865"/>
    <mergeCell ref="A1866:Z1866"/>
    <mergeCell ref="AA1866:AM1866"/>
    <mergeCell ref="A1867:AM1867"/>
    <mergeCell ref="A1868:AM1868"/>
    <mergeCell ref="A1869:H1869"/>
    <mergeCell ref="I1869:J1869"/>
    <mergeCell ref="K1869:N1869"/>
    <mergeCell ref="O1869:R1869"/>
    <mergeCell ref="S1869:X1869"/>
    <mergeCell ref="AH1861:AM1861"/>
    <mergeCell ref="A1862:AG1862"/>
    <mergeCell ref="AH1862:AM1862"/>
    <mergeCell ref="A1863:AM1863"/>
    <mergeCell ref="A1864:AM1864"/>
    <mergeCell ref="AD1861:AG1861"/>
    <mergeCell ref="AC1857:AG1857"/>
    <mergeCell ref="AH1857:AL1857"/>
    <mergeCell ref="A1858:AG1858"/>
    <mergeCell ref="AH1858:AM1858"/>
    <mergeCell ref="A1859:AM1859"/>
    <mergeCell ref="A1860:AG1860"/>
    <mergeCell ref="AH1860:AM1860"/>
    <mergeCell ref="A1855:AG1855"/>
    <mergeCell ref="AH1855:AM1855"/>
    <mergeCell ref="A1856:AM1856"/>
    <mergeCell ref="A1857:G1857"/>
    <mergeCell ref="H1857:I1857"/>
    <mergeCell ref="J1857:L1857"/>
    <mergeCell ref="M1857:S1857"/>
    <mergeCell ref="T1857:W1857"/>
    <mergeCell ref="X1857:Y1857"/>
    <mergeCell ref="Z1857:AB1857"/>
    <mergeCell ref="A1852:AG1852"/>
    <mergeCell ref="AH1852:AM1852"/>
    <mergeCell ref="A1853:AM1853"/>
    <mergeCell ref="A1854:K1854"/>
    <mergeCell ref="L1854:O1854"/>
    <mergeCell ref="P1854:S1854"/>
    <mergeCell ref="T1854:AA1854"/>
    <mergeCell ref="AB1854:AJ1854"/>
    <mergeCell ref="AK1854:AM1854"/>
    <mergeCell ref="AK1850:AM1850"/>
    <mergeCell ref="A1851:K1851"/>
    <mergeCell ref="L1851:O1851"/>
    <mergeCell ref="P1851:S1851"/>
    <mergeCell ref="T1851:AA1851"/>
    <mergeCell ref="AB1851:AJ1851"/>
    <mergeCell ref="AK1851:AM1851"/>
    <mergeCell ref="A1847:Z1847"/>
    <mergeCell ref="AA1847:AM1847"/>
    <mergeCell ref="A1848:Z1848"/>
    <mergeCell ref="AA1848:AM1848"/>
    <mergeCell ref="A1849:AM1849"/>
    <mergeCell ref="A1850:K1850"/>
    <mergeCell ref="L1850:O1850"/>
    <mergeCell ref="P1850:S1850"/>
    <mergeCell ref="T1850:AA1850"/>
    <mergeCell ref="AB1850:AJ1850"/>
    <mergeCell ref="AE1843:AM1843"/>
    <mergeCell ref="A1844:AG1844"/>
    <mergeCell ref="AH1844:AM1844"/>
    <mergeCell ref="A1845:AM1845"/>
    <mergeCell ref="A1846:Z1846"/>
    <mergeCell ref="AA1846:AM1846"/>
    <mergeCell ref="AK1840:AM1840"/>
    <mergeCell ref="A1841:AG1841"/>
    <mergeCell ref="AH1841:AM1841"/>
    <mergeCell ref="A1842:AM1842"/>
    <mergeCell ref="A1843:H1843"/>
    <mergeCell ref="I1843:J1843"/>
    <mergeCell ref="K1843:P1843"/>
    <mergeCell ref="Q1843:T1843"/>
    <mergeCell ref="U1843:X1843"/>
    <mergeCell ref="Y1843:AD1843"/>
    <mergeCell ref="A1840:H1840"/>
    <mergeCell ref="I1840:J1840"/>
    <mergeCell ref="K1840:P1840"/>
    <mergeCell ref="Q1840:V1840"/>
    <mergeCell ref="W1840:AC1840"/>
    <mergeCell ref="AD1840:AJ1840"/>
    <mergeCell ref="AK1838:AM1838"/>
    <mergeCell ref="A1839:H1839"/>
    <mergeCell ref="I1839:J1839"/>
    <mergeCell ref="K1839:P1839"/>
    <mergeCell ref="Q1839:V1839"/>
    <mergeCell ref="W1839:AC1839"/>
    <mergeCell ref="AD1839:AJ1839"/>
    <mergeCell ref="AK1839:AM1839"/>
    <mergeCell ref="A1838:H1838"/>
    <mergeCell ref="I1838:J1838"/>
    <mergeCell ref="K1838:P1838"/>
    <mergeCell ref="Q1838:V1838"/>
    <mergeCell ref="W1838:AC1838"/>
    <mergeCell ref="AD1838:AJ1838"/>
    <mergeCell ref="A1835:AG1835"/>
    <mergeCell ref="AH1835:AM1835"/>
    <mergeCell ref="A1836:AM1836"/>
    <mergeCell ref="A1837:H1837"/>
    <mergeCell ref="I1837:J1837"/>
    <mergeCell ref="K1837:P1837"/>
    <mergeCell ref="Q1837:V1837"/>
    <mergeCell ref="W1837:AC1837"/>
    <mergeCell ref="AD1837:AJ1837"/>
    <mergeCell ref="AK1837:AM1837"/>
    <mergeCell ref="A1832:AM1832"/>
    <mergeCell ref="A1833:AM1833"/>
    <mergeCell ref="A1834:H1834"/>
    <mergeCell ref="I1834:J1834"/>
    <mergeCell ref="K1834:N1834"/>
    <mergeCell ref="O1834:R1834"/>
    <mergeCell ref="S1834:X1834"/>
    <mergeCell ref="Y1834:AE1834"/>
    <mergeCell ref="AF1834:AJ1834"/>
    <mergeCell ref="AK1834:AM1834"/>
    <mergeCell ref="A1829:AM1829"/>
    <mergeCell ref="A1830:AM1830"/>
    <mergeCell ref="A1831:Z1831"/>
    <mergeCell ref="AH1826:AM1826"/>
    <mergeCell ref="A1827:AG1827"/>
    <mergeCell ref="AH1827:AM1827"/>
    <mergeCell ref="A1828:AM1828"/>
    <mergeCell ref="AA1831:AM1831"/>
    <mergeCell ref="AD1826:AG1826"/>
    <mergeCell ref="AC1822:AG1822"/>
    <mergeCell ref="AH1822:AL1822"/>
    <mergeCell ref="A1823:AG1823"/>
    <mergeCell ref="AH1823:AM1823"/>
    <mergeCell ref="A1824:AM1824"/>
    <mergeCell ref="A1825:AG1825"/>
    <mergeCell ref="AH1825:AM1825"/>
    <mergeCell ref="A1820:AG1820"/>
    <mergeCell ref="AH1820:AM1820"/>
    <mergeCell ref="A1821:AM1821"/>
    <mergeCell ref="A1822:G1822"/>
    <mergeCell ref="H1822:I1822"/>
    <mergeCell ref="J1822:L1822"/>
    <mergeCell ref="M1822:S1822"/>
    <mergeCell ref="T1822:W1822"/>
    <mergeCell ref="X1822:Y1822"/>
    <mergeCell ref="Z1822:AB1822"/>
    <mergeCell ref="A1817:AG1817"/>
    <mergeCell ref="AH1817:AM1817"/>
    <mergeCell ref="A1818:AM1818"/>
    <mergeCell ref="A1819:K1819"/>
    <mergeCell ref="L1819:O1819"/>
    <mergeCell ref="P1819:S1819"/>
    <mergeCell ref="T1819:AA1819"/>
    <mergeCell ref="AB1819:AJ1819"/>
    <mergeCell ref="AK1819:AM1819"/>
    <mergeCell ref="A1816:K1816"/>
    <mergeCell ref="L1816:O1816"/>
    <mergeCell ref="P1816:S1816"/>
    <mergeCell ref="T1816:AA1816"/>
    <mergeCell ref="AB1816:AJ1816"/>
    <mergeCell ref="AK1816:AM1816"/>
    <mergeCell ref="A1813:Z1813"/>
    <mergeCell ref="AA1813:AM1813"/>
    <mergeCell ref="A1814:AM1814"/>
    <mergeCell ref="A1815:K1815"/>
    <mergeCell ref="L1815:O1815"/>
    <mergeCell ref="P1815:S1815"/>
    <mergeCell ref="T1815:AA1815"/>
    <mergeCell ref="AB1815:AJ1815"/>
    <mergeCell ref="AK1815:AM1815"/>
    <mergeCell ref="A1809:AG1809"/>
    <mergeCell ref="AH1809:AM1809"/>
    <mergeCell ref="A1810:AM1810"/>
    <mergeCell ref="A1811:Z1811"/>
    <mergeCell ref="AA1811:AM1811"/>
    <mergeCell ref="A1812:Z1812"/>
    <mergeCell ref="AA1812:AM1812"/>
    <mergeCell ref="A1806:AG1806"/>
    <mergeCell ref="AH1806:AM1806"/>
    <mergeCell ref="A1807:AM1807"/>
    <mergeCell ref="A1808:H1808"/>
    <mergeCell ref="I1808:J1808"/>
    <mergeCell ref="K1808:P1808"/>
    <mergeCell ref="Q1808:T1808"/>
    <mergeCell ref="U1808:X1808"/>
    <mergeCell ref="Y1808:AD1808"/>
    <mergeCell ref="AE1808:AM1808"/>
    <mergeCell ref="AK1804:AM1804"/>
    <mergeCell ref="A1805:H1805"/>
    <mergeCell ref="I1805:J1805"/>
    <mergeCell ref="K1805:P1805"/>
    <mergeCell ref="Q1805:V1805"/>
    <mergeCell ref="W1805:AC1805"/>
    <mergeCell ref="AD1805:AJ1805"/>
    <mergeCell ref="AK1805:AM1805"/>
    <mergeCell ref="AK1801:AM1801"/>
    <mergeCell ref="A1802:AG1802"/>
    <mergeCell ref="AH1802:AM1802"/>
    <mergeCell ref="A1803:AM1803"/>
    <mergeCell ref="A1804:H1804"/>
    <mergeCell ref="I1804:J1804"/>
    <mergeCell ref="K1804:P1804"/>
    <mergeCell ref="Q1804:V1804"/>
    <mergeCell ref="W1804:AC1804"/>
    <mergeCell ref="AD1804:AJ1804"/>
    <mergeCell ref="Y1800:AE1800"/>
    <mergeCell ref="AF1800:AJ1800"/>
    <mergeCell ref="AK1800:AM1800"/>
    <mergeCell ref="A1801:H1801"/>
    <mergeCell ref="I1801:J1801"/>
    <mergeCell ref="K1801:N1801"/>
    <mergeCell ref="O1801:R1801"/>
    <mergeCell ref="S1801:X1801"/>
    <mergeCell ref="Y1801:AE1801"/>
    <mergeCell ref="AF1801:AJ1801"/>
    <mergeCell ref="A1796:AM1796"/>
    <mergeCell ref="A1797:Z1797"/>
    <mergeCell ref="AA1797:AM1797"/>
    <mergeCell ref="A1798:AM1798"/>
    <mergeCell ref="A1799:AM1799"/>
    <mergeCell ref="A1800:H1800"/>
    <mergeCell ref="I1800:J1800"/>
    <mergeCell ref="K1800:N1800"/>
    <mergeCell ref="O1800:R1800"/>
    <mergeCell ref="S1800:X1800"/>
    <mergeCell ref="AH1792:AM1792"/>
    <mergeCell ref="A1793:AG1793"/>
    <mergeCell ref="AH1793:AM1793"/>
    <mergeCell ref="A1794:AM1794"/>
    <mergeCell ref="A1795:AM1795"/>
    <mergeCell ref="AD1792:AG1792"/>
    <mergeCell ref="AC1788:AG1788"/>
    <mergeCell ref="AH1788:AL1788"/>
    <mergeCell ref="A1789:AG1789"/>
    <mergeCell ref="AH1789:AM1789"/>
    <mergeCell ref="A1790:AM1790"/>
    <mergeCell ref="A1791:AG1791"/>
    <mergeCell ref="AH1791:AM1791"/>
    <mergeCell ref="A1786:AG1786"/>
    <mergeCell ref="AH1786:AM1786"/>
    <mergeCell ref="A1787:AM1787"/>
    <mergeCell ref="A1788:G1788"/>
    <mergeCell ref="H1788:I1788"/>
    <mergeCell ref="J1788:L1788"/>
    <mergeCell ref="M1788:S1788"/>
    <mergeCell ref="T1788:W1788"/>
    <mergeCell ref="X1788:Y1788"/>
    <mergeCell ref="Z1788:AB1788"/>
    <mergeCell ref="A1785:K1785"/>
    <mergeCell ref="L1785:O1785"/>
    <mergeCell ref="P1785:S1785"/>
    <mergeCell ref="T1785:AA1785"/>
    <mergeCell ref="AB1785:AJ1785"/>
    <mergeCell ref="AK1785:AM1785"/>
    <mergeCell ref="A1782:AG1782"/>
    <mergeCell ref="AH1782:AM1782"/>
    <mergeCell ref="A1783:AM1783"/>
    <mergeCell ref="A1784:K1784"/>
    <mergeCell ref="L1784:O1784"/>
    <mergeCell ref="P1784:S1784"/>
    <mergeCell ref="T1784:AA1784"/>
    <mergeCell ref="AB1784:AJ1784"/>
    <mergeCell ref="AK1784:AM1784"/>
    <mergeCell ref="AK1780:AM1780"/>
    <mergeCell ref="A1781:K1781"/>
    <mergeCell ref="L1781:O1781"/>
    <mergeCell ref="P1781:S1781"/>
    <mergeCell ref="T1781:AA1781"/>
    <mergeCell ref="AB1781:AJ1781"/>
    <mergeCell ref="AK1781:AM1781"/>
    <mergeCell ref="A1777:Z1777"/>
    <mergeCell ref="AA1777:AM1777"/>
    <mergeCell ref="A1778:Z1778"/>
    <mergeCell ref="AA1778:AM1778"/>
    <mergeCell ref="A1779:AM1779"/>
    <mergeCell ref="A1780:K1780"/>
    <mergeCell ref="L1780:O1780"/>
    <mergeCell ref="P1780:S1780"/>
    <mergeCell ref="T1780:AA1780"/>
    <mergeCell ref="AB1780:AJ1780"/>
    <mergeCell ref="AE1773:AM1773"/>
    <mergeCell ref="A1774:AG1774"/>
    <mergeCell ref="AH1774:AM1774"/>
    <mergeCell ref="A1775:AM1775"/>
    <mergeCell ref="A1776:Z1776"/>
    <mergeCell ref="AA1776:AM1776"/>
    <mergeCell ref="AK1770:AM1770"/>
    <mergeCell ref="A1771:AG1771"/>
    <mergeCell ref="AH1771:AM1771"/>
    <mergeCell ref="A1772:AM1772"/>
    <mergeCell ref="A1773:H1773"/>
    <mergeCell ref="I1773:J1773"/>
    <mergeCell ref="K1773:P1773"/>
    <mergeCell ref="Q1773:T1773"/>
    <mergeCell ref="U1773:X1773"/>
    <mergeCell ref="Y1773:AD1773"/>
    <mergeCell ref="A1770:H1770"/>
    <mergeCell ref="I1770:J1770"/>
    <mergeCell ref="K1770:P1770"/>
    <mergeCell ref="Q1770:V1770"/>
    <mergeCell ref="W1770:AC1770"/>
    <mergeCell ref="AD1770:AJ1770"/>
    <mergeCell ref="A1767:AG1767"/>
    <mergeCell ref="AH1767:AM1767"/>
    <mergeCell ref="A1768:AM1768"/>
    <mergeCell ref="A1769:H1769"/>
    <mergeCell ref="I1769:J1769"/>
    <mergeCell ref="K1769:P1769"/>
    <mergeCell ref="Q1769:V1769"/>
    <mergeCell ref="W1769:AC1769"/>
    <mergeCell ref="AD1769:AJ1769"/>
    <mergeCell ref="AK1769:AM1769"/>
    <mergeCell ref="AK1765:AM1765"/>
    <mergeCell ref="A1766:H1766"/>
    <mergeCell ref="I1766:J1766"/>
    <mergeCell ref="K1766:N1766"/>
    <mergeCell ref="O1766:R1766"/>
    <mergeCell ref="S1766:X1766"/>
    <mergeCell ref="Y1766:AE1766"/>
    <mergeCell ref="AF1766:AJ1766"/>
    <mergeCell ref="AK1766:AM1766"/>
    <mergeCell ref="Y1764:AE1764"/>
    <mergeCell ref="AF1764:AJ1764"/>
    <mergeCell ref="AK1764:AM1764"/>
    <mergeCell ref="A1765:H1765"/>
    <mergeCell ref="I1765:J1765"/>
    <mergeCell ref="K1765:N1765"/>
    <mergeCell ref="O1765:R1765"/>
    <mergeCell ref="S1765:X1765"/>
    <mergeCell ref="Y1765:AE1765"/>
    <mergeCell ref="AF1765:AJ1765"/>
    <mergeCell ref="A1760:AM1760"/>
    <mergeCell ref="A1761:Z1761"/>
    <mergeCell ref="AA1761:AM1761"/>
    <mergeCell ref="A1762:AM1762"/>
    <mergeCell ref="A1763:AM1763"/>
    <mergeCell ref="A1764:H1764"/>
    <mergeCell ref="I1764:J1764"/>
    <mergeCell ref="K1764:N1764"/>
    <mergeCell ref="O1764:R1764"/>
    <mergeCell ref="S1764:X1764"/>
    <mergeCell ref="AH1756:AM1756"/>
    <mergeCell ref="A1757:AG1757"/>
    <mergeCell ref="AH1757:AM1757"/>
    <mergeCell ref="A1758:AM1758"/>
    <mergeCell ref="A1759:AM1759"/>
    <mergeCell ref="AD1756:AG1756"/>
    <mergeCell ref="AC1752:AG1752"/>
    <mergeCell ref="AH1752:AL1752"/>
    <mergeCell ref="A1753:AG1753"/>
    <mergeCell ref="AH1753:AM1753"/>
    <mergeCell ref="A1754:AM1754"/>
    <mergeCell ref="A1755:AG1755"/>
    <mergeCell ref="AH1755:AM1755"/>
    <mergeCell ref="A1750:AG1750"/>
    <mergeCell ref="AH1750:AM1750"/>
    <mergeCell ref="A1751:AM1751"/>
    <mergeCell ref="A1752:G1752"/>
    <mergeCell ref="H1752:I1752"/>
    <mergeCell ref="J1752:L1752"/>
    <mergeCell ref="M1752:S1752"/>
    <mergeCell ref="T1752:W1752"/>
    <mergeCell ref="X1752:Y1752"/>
    <mergeCell ref="Z1752:AB1752"/>
    <mergeCell ref="A1747:AG1747"/>
    <mergeCell ref="AH1747:AM1747"/>
    <mergeCell ref="A1748:AM1748"/>
    <mergeCell ref="A1749:K1749"/>
    <mergeCell ref="L1749:O1749"/>
    <mergeCell ref="P1749:S1749"/>
    <mergeCell ref="T1749:AA1749"/>
    <mergeCell ref="AB1749:AJ1749"/>
    <mergeCell ref="AK1749:AM1749"/>
    <mergeCell ref="A1746:K1746"/>
    <mergeCell ref="L1746:O1746"/>
    <mergeCell ref="P1746:S1746"/>
    <mergeCell ref="T1746:AA1746"/>
    <mergeCell ref="AB1746:AJ1746"/>
    <mergeCell ref="AK1746:AM1746"/>
    <mergeCell ref="A1745:K1745"/>
    <mergeCell ref="L1745:O1745"/>
    <mergeCell ref="P1745:S1745"/>
    <mergeCell ref="T1745:AA1745"/>
    <mergeCell ref="AB1745:AJ1745"/>
    <mergeCell ref="AK1745:AM1745"/>
    <mergeCell ref="A1744:K1744"/>
    <mergeCell ref="L1744:O1744"/>
    <mergeCell ref="P1744:S1744"/>
    <mergeCell ref="T1744:AA1744"/>
    <mergeCell ref="AB1744:AJ1744"/>
    <mergeCell ref="AK1744:AM1744"/>
    <mergeCell ref="A1741:Z1741"/>
    <mergeCell ref="AA1741:AM1741"/>
    <mergeCell ref="A1742:AM1742"/>
    <mergeCell ref="A1743:K1743"/>
    <mergeCell ref="L1743:O1743"/>
    <mergeCell ref="P1743:S1743"/>
    <mergeCell ref="T1743:AA1743"/>
    <mergeCell ref="AB1743:AJ1743"/>
    <mergeCell ref="AK1743:AM1743"/>
    <mergeCell ref="A1737:AG1737"/>
    <mergeCell ref="AH1737:AM1737"/>
    <mergeCell ref="A1738:AM1738"/>
    <mergeCell ref="A1739:Z1739"/>
    <mergeCell ref="AA1739:AM1739"/>
    <mergeCell ref="A1740:Z1740"/>
    <mergeCell ref="AA1740:AM1740"/>
    <mergeCell ref="A1734:AG1734"/>
    <mergeCell ref="AH1734:AM1734"/>
    <mergeCell ref="A1735:AM1735"/>
    <mergeCell ref="A1736:H1736"/>
    <mergeCell ref="I1736:J1736"/>
    <mergeCell ref="K1736:P1736"/>
    <mergeCell ref="Q1736:T1736"/>
    <mergeCell ref="U1736:X1736"/>
    <mergeCell ref="Y1736:AD1736"/>
    <mergeCell ref="AE1736:AM1736"/>
    <mergeCell ref="AK1732:AM1732"/>
    <mergeCell ref="A1733:H1733"/>
    <mergeCell ref="I1733:J1733"/>
    <mergeCell ref="K1733:P1733"/>
    <mergeCell ref="Q1733:V1733"/>
    <mergeCell ref="W1733:AC1733"/>
    <mergeCell ref="AD1733:AJ1733"/>
    <mergeCell ref="AK1733:AM1733"/>
    <mergeCell ref="A1732:H1732"/>
    <mergeCell ref="I1732:J1732"/>
    <mergeCell ref="K1732:P1732"/>
    <mergeCell ref="Q1732:V1732"/>
    <mergeCell ref="W1732:AC1732"/>
    <mergeCell ref="AD1732:AJ1732"/>
    <mergeCell ref="Y1729:AE1729"/>
    <mergeCell ref="AF1729:AJ1729"/>
    <mergeCell ref="AK1729:AM1729"/>
    <mergeCell ref="A1730:AG1730"/>
    <mergeCell ref="AH1730:AM1730"/>
    <mergeCell ref="A1731:AM1731"/>
    <mergeCell ref="A1725:AM1725"/>
    <mergeCell ref="A1726:Z1726"/>
    <mergeCell ref="AA1726:AM1726"/>
    <mergeCell ref="A1727:AM1727"/>
    <mergeCell ref="A1728:AM1728"/>
    <mergeCell ref="A1729:H1729"/>
    <mergeCell ref="I1729:J1729"/>
    <mergeCell ref="K1729:N1729"/>
    <mergeCell ref="O1729:R1729"/>
    <mergeCell ref="S1729:X1729"/>
    <mergeCell ref="AH1721:AM1721"/>
    <mergeCell ref="A1722:AG1722"/>
    <mergeCell ref="AH1722:AM1722"/>
    <mergeCell ref="A1723:AM1723"/>
    <mergeCell ref="A1724:AM1724"/>
    <mergeCell ref="AD1721:AG1721"/>
    <mergeCell ref="AC1717:AG1717"/>
    <mergeCell ref="AH1717:AL1717"/>
    <mergeCell ref="A1718:AG1718"/>
    <mergeCell ref="AH1718:AM1718"/>
    <mergeCell ref="A1719:AM1719"/>
    <mergeCell ref="A1720:AG1720"/>
    <mergeCell ref="AH1720:AM1720"/>
    <mergeCell ref="A1715:AG1715"/>
    <mergeCell ref="AH1715:AM1715"/>
    <mergeCell ref="A1716:AM1716"/>
    <mergeCell ref="A1717:G1717"/>
    <mergeCell ref="H1717:I1717"/>
    <mergeCell ref="J1717:L1717"/>
    <mergeCell ref="M1717:S1717"/>
    <mergeCell ref="T1717:W1717"/>
    <mergeCell ref="X1717:Y1717"/>
    <mergeCell ref="Z1717:AB1717"/>
    <mergeCell ref="AK1711:AM1711"/>
    <mergeCell ref="A1712:AG1712"/>
    <mergeCell ref="AH1712:AM1712"/>
    <mergeCell ref="A1713:AM1713"/>
    <mergeCell ref="A1714:K1714"/>
    <mergeCell ref="L1714:O1714"/>
    <mergeCell ref="P1714:S1714"/>
    <mergeCell ref="T1714:AA1714"/>
    <mergeCell ref="AB1714:AJ1714"/>
    <mergeCell ref="AK1714:AM1714"/>
    <mergeCell ref="A1708:Z1708"/>
    <mergeCell ref="AA1708:AM1708"/>
    <mergeCell ref="A1709:Z1709"/>
    <mergeCell ref="AA1709:AM1709"/>
    <mergeCell ref="A1710:AM1710"/>
    <mergeCell ref="A1711:K1711"/>
    <mergeCell ref="L1711:O1711"/>
    <mergeCell ref="P1711:S1711"/>
    <mergeCell ref="T1711:AA1711"/>
    <mergeCell ref="AB1711:AJ1711"/>
    <mergeCell ref="AE1704:AM1704"/>
    <mergeCell ref="A1705:AG1705"/>
    <mergeCell ref="AH1705:AM1705"/>
    <mergeCell ref="A1706:AM1706"/>
    <mergeCell ref="A1707:Z1707"/>
    <mergeCell ref="AA1707:AM1707"/>
    <mergeCell ref="AK1701:AM1701"/>
    <mergeCell ref="A1702:AG1702"/>
    <mergeCell ref="AH1702:AM1702"/>
    <mergeCell ref="A1703:AM1703"/>
    <mergeCell ref="A1704:H1704"/>
    <mergeCell ref="I1704:J1704"/>
    <mergeCell ref="K1704:P1704"/>
    <mergeCell ref="Q1704:T1704"/>
    <mergeCell ref="U1704:X1704"/>
    <mergeCell ref="Y1704:AD1704"/>
    <mergeCell ref="A1701:H1701"/>
    <mergeCell ref="I1701:J1701"/>
    <mergeCell ref="K1701:P1701"/>
    <mergeCell ref="Q1701:V1701"/>
    <mergeCell ref="W1701:AC1701"/>
    <mergeCell ref="AD1701:AJ1701"/>
    <mergeCell ref="A1698:AG1698"/>
    <mergeCell ref="AH1698:AM1698"/>
    <mergeCell ref="A1699:AM1699"/>
    <mergeCell ref="A1700:H1700"/>
    <mergeCell ref="I1700:J1700"/>
    <mergeCell ref="K1700:P1700"/>
    <mergeCell ref="Q1700:V1700"/>
    <mergeCell ref="W1700:AC1700"/>
    <mergeCell ref="AD1700:AJ1700"/>
    <mergeCell ref="AK1700:AM1700"/>
    <mergeCell ref="AF1696:AJ1696"/>
    <mergeCell ref="AK1696:AM1696"/>
    <mergeCell ref="A1697:H1697"/>
    <mergeCell ref="I1697:J1697"/>
    <mergeCell ref="K1697:N1697"/>
    <mergeCell ref="O1697:R1697"/>
    <mergeCell ref="S1697:X1697"/>
    <mergeCell ref="Y1697:AE1697"/>
    <mergeCell ref="AF1697:AJ1697"/>
    <mergeCell ref="AK1697:AM1697"/>
    <mergeCell ref="A1693:AM1693"/>
    <mergeCell ref="A1694:Z1694"/>
    <mergeCell ref="AA1694:AM1694"/>
    <mergeCell ref="A1695:AM1695"/>
    <mergeCell ref="A1696:H1696"/>
    <mergeCell ref="I1696:J1696"/>
    <mergeCell ref="K1696:N1696"/>
    <mergeCell ref="O1696:R1696"/>
    <mergeCell ref="S1696:X1696"/>
    <mergeCell ref="Y1696:AE1696"/>
    <mergeCell ref="AH1689:AM1689"/>
    <mergeCell ref="A1690:AG1690"/>
    <mergeCell ref="AH1690:AM1690"/>
    <mergeCell ref="A1691:AM1691"/>
    <mergeCell ref="A1692:AM1692"/>
    <mergeCell ref="AC1685:AG1685"/>
    <mergeCell ref="AH1685:AL1685"/>
    <mergeCell ref="A1686:AG1686"/>
    <mergeCell ref="AH1686:AM1686"/>
    <mergeCell ref="A1687:AM1687"/>
    <mergeCell ref="A1688:AG1688"/>
    <mergeCell ref="AH1688:AM1688"/>
    <mergeCell ref="AD1689:AG1689"/>
    <mergeCell ref="A1683:AG1683"/>
    <mergeCell ref="AH1683:AM1683"/>
    <mergeCell ref="A1684:AM1684"/>
    <mergeCell ref="A1685:G1685"/>
    <mergeCell ref="H1685:I1685"/>
    <mergeCell ref="J1685:L1685"/>
    <mergeCell ref="M1685:S1685"/>
    <mergeCell ref="T1685:W1685"/>
    <mergeCell ref="X1685:Y1685"/>
    <mergeCell ref="Z1685:AB1685"/>
    <mergeCell ref="A1680:AG1680"/>
    <mergeCell ref="AH1680:AM1680"/>
    <mergeCell ref="A1681:AM1681"/>
    <mergeCell ref="A1682:K1682"/>
    <mergeCell ref="L1682:O1682"/>
    <mergeCell ref="P1682:S1682"/>
    <mergeCell ref="T1682:AA1682"/>
    <mergeCell ref="AB1682:AJ1682"/>
    <mergeCell ref="AK1682:AM1682"/>
    <mergeCell ref="A1679:K1679"/>
    <mergeCell ref="L1679:O1679"/>
    <mergeCell ref="P1679:S1679"/>
    <mergeCell ref="T1679:AA1679"/>
    <mergeCell ref="AB1679:AJ1679"/>
    <mergeCell ref="AK1679:AM1679"/>
    <mergeCell ref="A1678:K1678"/>
    <mergeCell ref="L1678:O1678"/>
    <mergeCell ref="P1678:S1678"/>
    <mergeCell ref="T1678:AA1678"/>
    <mergeCell ref="AB1678:AJ1678"/>
    <mergeCell ref="AK1678:AM1678"/>
    <mergeCell ref="A1677:K1677"/>
    <mergeCell ref="L1677:O1677"/>
    <mergeCell ref="P1677:S1677"/>
    <mergeCell ref="T1677:AA1677"/>
    <mergeCell ref="AB1677:AJ1677"/>
    <mergeCell ref="AK1677:AM1677"/>
    <mergeCell ref="A1676:K1676"/>
    <mergeCell ref="L1676:O1676"/>
    <mergeCell ref="P1676:S1676"/>
    <mergeCell ref="T1676:AA1676"/>
    <mergeCell ref="AB1676:AJ1676"/>
    <mergeCell ref="AK1676:AM1676"/>
    <mergeCell ref="A1675:K1675"/>
    <mergeCell ref="L1675:O1675"/>
    <mergeCell ref="P1675:S1675"/>
    <mergeCell ref="T1675:AA1675"/>
    <mergeCell ref="AB1675:AJ1675"/>
    <mergeCell ref="AK1675:AM1675"/>
    <mergeCell ref="A1672:Z1672"/>
    <mergeCell ref="AA1672:AM1672"/>
    <mergeCell ref="A1673:AM1673"/>
    <mergeCell ref="A1674:K1674"/>
    <mergeCell ref="L1674:O1674"/>
    <mergeCell ref="P1674:S1674"/>
    <mergeCell ref="T1674:AA1674"/>
    <mergeCell ref="AB1674:AJ1674"/>
    <mergeCell ref="AK1674:AM1674"/>
    <mergeCell ref="A1668:AG1668"/>
    <mergeCell ref="AH1668:AM1668"/>
    <mergeCell ref="A1669:AM1669"/>
    <mergeCell ref="A1670:Z1670"/>
    <mergeCell ref="AA1670:AM1670"/>
    <mergeCell ref="A1671:Z1671"/>
    <mergeCell ref="AA1671:AM1671"/>
    <mergeCell ref="A1665:AG1665"/>
    <mergeCell ref="AH1665:AM1665"/>
    <mergeCell ref="A1666:AM1666"/>
    <mergeCell ref="A1667:H1667"/>
    <mergeCell ref="I1667:J1667"/>
    <mergeCell ref="K1667:P1667"/>
    <mergeCell ref="Q1667:T1667"/>
    <mergeCell ref="U1667:X1667"/>
    <mergeCell ref="Y1667:AD1667"/>
    <mergeCell ref="AE1667:AM1667"/>
    <mergeCell ref="AK1663:AM1663"/>
    <mergeCell ref="A1662:H1662"/>
    <mergeCell ref="I1662:J1662"/>
    <mergeCell ref="A1664:H1664"/>
    <mergeCell ref="I1664:J1664"/>
    <mergeCell ref="K1664:P1664"/>
    <mergeCell ref="Q1664:V1664"/>
    <mergeCell ref="W1664:AC1664"/>
    <mergeCell ref="AD1664:AJ1664"/>
    <mergeCell ref="AK1664:AM1664"/>
    <mergeCell ref="A1663:H1663"/>
    <mergeCell ref="I1663:J1663"/>
    <mergeCell ref="K1663:P1663"/>
    <mergeCell ref="Q1663:V1663"/>
    <mergeCell ref="W1663:AC1663"/>
    <mergeCell ref="AD1663:AJ1663"/>
    <mergeCell ref="K1662:P1662"/>
    <mergeCell ref="Q1662:V1662"/>
    <mergeCell ref="W1662:AC1662"/>
    <mergeCell ref="AD1662:AJ1662"/>
    <mergeCell ref="AD1660:AJ1660"/>
    <mergeCell ref="AK1660:AM1660"/>
    <mergeCell ref="AK1661:AM1661"/>
    <mergeCell ref="AK1662:AM1662"/>
    <mergeCell ref="A1661:H1661"/>
    <mergeCell ref="I1661:J1661"/>
    <mergeCell ref="K1661:P1661"/>
    <mergeCell ref="Q1661:V1661"/>
    <mergeCell ref="W1661:AC1661"/>
    <mergeCell ref="AD1661:AJ1661"/>
    <mergeCell ref="A1658:AG1658"/>
    <mergeCell ref="AH1658:AM1658"/>
    <mergeCell ref="A1659:AM1659"/>
    <mergeCell ref="A1660:H1660"/>
    <mergeCell ref="I1660:J1660"/>
    <mergeCell ref="K1660:P1660"/>
    <mergeCell ref="Q1660:V1660"/>
    <mergeCell ref="W1660:AC1660"/>
    <mergeCell ref="AF1656:AJ1656"/>
    <mergeCell ref="AK1656:AM1656"/>
    <mergeCell ref="A1657:H1657"/>
    <mergeCell ref="I1657:J1657"/>
    <mergeCell ref="K1657:N1657"/>
    <mergeCell ref="O1657:R1657"/>
    <mergeCell ref="S1657:X1657"/>
    <mergeCell ref="Y1657:AE1657"/>
    <mergeCell ref="AF1657:AJ1657"/>
    <mergeCell ref="AK1657:AM1657"/>
    <mergeCell ref="A1656:H1656"/>
    <mergeCell ref="I1656:J1656"/>
    <mergeCell ref="K1656:N1656"/>
    <mergeCell ref="O1656:R1656"/>
    <mergeCell ref="S1656:X1656"/>
    <mergeCell ref="Y1656:AE1656"/>
    <mergeCell ref="AF1654:AJ1654"/>
    <mergeCell ref="AK1654:AM1654"/>
    <mergeCell ref="A1655:H1655"/>
    <mergeCell ref="I1655:J1655"/>
    <mergeCell ref="K1655:N1655"/>
    <mergeCell ref="O1655:R1655"/>
    <mergeCell ref="S1655:X1655"/>
    <mergeCell ref="Y1655:AE1655"/>
    <mergeCell ref="AF1655:AJ1655"/>
    <mergeCell ref="AK1655:AM1655"/>
    <mergeCell ref="A1651:AM1651"/>
    <mergeCell ref="A1652:Z1652"/>
    <mergeCell ref="AA1652:AM1652"/>
    <mergeCell ref="A1653:AM1653"/>
    <mergeCell ref="A1654:H1654"/>
    <mergeCell ref="I1654:J1654"/>
    <mergeCell ref="K1654:N1654"/>
    <mergeCell ref="O1654:R1654"/>
    <mergeCell ref="S1654:X1654"/>
    <mergeCell ref="Y1654:AE1654"/>
    <mergeCell ref="AH1647:AM1647"/>
    <mergeCell ref="A1648:AG1648"/>
    <mergeCell ref="AH1648:AM1648"/>
    <mergeCell ref="A1649:AM1649"/>
    <mergeCell ref="A1650:AM1650"/>
    <mergeCell ref="AC1643:AG1643"/>
    <mergeCell ref="AH1643:AL1643"/>
    <mergeCell ref="A1644:AG1644"/>
    <mergeCell ref="AH1644:AM1644"/>
    <mergeCell ref="A1645:AM1645"/>
    <mergeCell ref="A1646:AG1646"/>
    <mergeCell ref="AH1646:AM1646"/>
    <mergeCell ref="AD1647:AG1647"/>
    <mergeCell ref="A1641:AG1641"/>
    <mergeCell ref="AH1641:AM1641"/>
    <mergeCell ref="A1642:AM1642"/>
    <mergeCell ref="A1643:G1643"/>
    <mergeCell ref="H1643:I1643"/>
    <mergeCell ref="J1643:L1643"/>
    <mergeCell ref="M1643:S1643"/>
    <mergeCell ref="T1643:W1643"/>
    <mergeCell ref="X1643:Y1643"/>
    <mergeCell ref="Z1643:AB1643"/>
    <mergeCell ref="A1638:AG1638"/>
    <mergeCell ref="AH1638:AM1638"/>
    <mergeCell ref="A1639:AM1639"/>
    <mergeCell ref="A1640:K1640"/>
    <mergeCell ref="L1640:O1640"/>
    <mergeCell ref="P1640:S1640"/>
    <mergeCell ref="T1640:AA1640"/>
    <mergeCell ref="AB1640:AJ1640"/>
    <mergeCell ref="AK1640:AM1640"/>
    <mergeCell ref="AK1636:AM1636"/>
    <mergeCell ref="A1637:K1637"/>
    <mergeCell ref="L1637:O1637"/>
    <mergeCell ref="P1637:S1637"/>
    <mergeCell ref="T1637:AA1637"/>
    <mergeCell ref="AB1637:AJ1637"/>
    <mergeCell ref="AK1637:AM1637"/>
    <mergeCell ref="A1633:Z1633"/>
    <mergeCell ref="AA1633:AM1633"/>
    <mergeCell ref="A1634:Z1634"/>
    <mergeCell ref="AA1634:AM1634"/>
    <mergeCell ref="A1635:AM1635"/>
    <mergeCell ref="A1636:K1636"/>
    <mergeCell ref="L1636:O1636"/>
    <mergeCell ref="P1636:S1636"/>
    <mergeCell ref="T1636:AA1636"/>
    <mergeCell ref="AB1636:AJ1636"/>
    <mergeCell ref="AE1629:AM1629"/>
    <mergeCell ref="A1630:AG1630"/>
    <mergeCell ref="AH1630:AM1630"/>
    <mergeCell ref="A1631:AM1631"/>
    <mergeCell ref="A1632:Z1632"/>
    <mergeCell ref="AA1632:AM1632"/>
    <mergeCell ref="A1629:H1629"/>
    <mergeCell ref="I1629:J1629"/>
    <mergeCell ref="K1629:P1629"/>
    <mergeCell ref="Q1629:T1629"/>
    <mergeCell ref="U1629:X1629"/>
    <mergeCell ref="Y1629:AD1629"/>
    <mergeCell ref="W1626:AC1626"/>
    <mergeCell ref="AD1626:AJ1626"/>
    <mergeCell ref="AK1626:AM1626"/>
    <mergeCell ref="A1627:AG1627"/>
    <mergeCell ref="AH1627:AM1627"/>
    <mergeCell ref="A1628:AM1628"/>
    <mergeCell ref="A1624:H1624"/>
    <mergeCell ref="I1624:J1624"/>
    <mergeCell ref="A1626:H1626"/>
    <mergeCell ref="I1626:J1626"/>
    <mergeCell ref="K1626:P1626"/>
    <mergeCell ref="Q1626:V1626"/>
    <mergeCell ref="I1623:J1623"/>
    <mergeCell ref="K1623:P1623"/>
    <mergeCell ref="AK1624:AM1624"/>
    <mergeCell ref="A1625:H1625"/>
    <mergeCell ref="I1625:J1625"/>
    <mergeCell ref="K1625:P1625"/>
    <mergeCell ref="Q1625:V1625"/>
    <mergeCell ref="W1625:AC1625"/>
    <mergeCell ref="AD1625:AJ1625"/>
    <mergeCell ref="AK1625:AM1625"/>
    <mergeCell ref="O1620:R1620"/>
    <mergeCell ref="S1620:X1620"/>
    <mergeCell ref="K1624:P1624"/>
    <mergeCell ref="Q1624:V1624"/>
    <mergeCell ref="W1624:AC1624"/>
    <mergeCell ref="AD1624:AJ1624"/>
    <mergeCell ref="A1621:AG1621"/>
    <mergeCell ref="AH1621:AM1621"/>
    <mergeCell ref="A1622:AM1622"/>
    <mergeCell ref="A1623:H1623"/>
    <mergeCell ref="A1618:Z1618"/>
    <mergeCell ref="AA1618:AM1618"/>
    <mergeCell ref="Q1623:V1623"/>
    <mergeCell ref="W1623:AC1623"/>
    <mergeCell ref="AD1623:AJ1623"/>
    <mergeCell ref="AK1623:AM1623"/>
    <mergeCell ref="A1619:AM1619"/>
    <mergeCell ref="A1620:H1620"/>
    <mergeCell ref="I1620:J1620"/>
    <mergeCell ref="K1620:N1620"/>
    <mergeCell ref="AH1613:AM1613"/>
    <mergeCell ref="A1614:AG1614"/>
    <mergeCell ref="AH1614:AM1614"/>
    <mergeCell ref="A1615:AM1615"/>
    <mergeCell ref="Y1620:AE1620"/>
    <mergeCell ref="AF1620:AJ1620"/>
    <mergeCell ref="AK1620:AM1620"/>
    <mergeCell ref="A1616:AM1616"/>
    <mergeCell ref="A1617:AM1617"/>
    <mergeCell ref="AD1613:AG1613"/>
    <mergeCell ref="AC1609:AG1609"/>
    <mergeCell ref="AH1609:AL1609"/>
    <mergeCell ref="A1610:AG1610"/>
    <mergeCell ref="AH1610:AM1610"/>
    <mergeCell ref="A1611:AM1611"/>
    <mergeCell ref="A1612:AG1612"/>
    <mergeCell ref="AH1612:AM1612"/>
    <mergeCell ref="A1607:AG1607"/>
    <mergeCell ref="AH1607:AM1607"/>
    <mergeCell ref="A1608:AM1608"/>
    <mergeCell ref="A1609:G1609"/>
    <mergeCell ref="H1609:I1609"/>
    <mergeCell ref="J1609:L1609"/>
    <mergeCell ref="M1609:S1609"/>
    <mergeCell ref="T1609:W1609"/>
    <mergeCell ref="X1609:Y1609"/>
    <mergeCell ref="Z1609:AB1609"/>
    <mergeCell ref="A1604:AG1604"/>
    <mergeCell ref="AH1604:AM1604"/>
    <mergeCell ref="A1605:AM1605"/>
    <mergeCell ref="A1606:K1606"/>
    <mergeCell ref="L1606:O1606"/>
    <mergeCell ref="P1606:S1606"/>
    <mergeCell ref="T1606:AA1606"/>
    <mergeCell ref="AB1606:AJ1606"/>
    <mergeCell ref="AK1606:AM1606"/>
    <mergeCell ref="A1603:K1603"/>
    <mergeCell ref="L1603:O1603"/>
    <mergeCell ref="P1603:S1603"/>
    <mergeCell ref="T1603:AA1603"/>
    <mergeCell ref="AB1603:AJ1603"/>
    <mergeCell ref="AK1603:AM1603"/>
    <mergeCell ref="AK1601:AM1601"/>
    <mergeCell ref="A1602:K1602"/>
    <mergeCell ref="L1602:O1602"/>
    <mergeCell ref="P1602:S1602"/>
    <mergeCell ref="T1602:AA1602"/>
    <mergeCell ref="AB1602:AJ1602"/>
    <mergeCell ref="AK1602:AM1602"/>
    <mergeCell ref="A1598:Z1598"/>
    <mergeCell ref="AA1598:AM1598"/>
    <mergeCell ref="A1599:Z1599"/>
    <mergeCell ref="AA1599:AM1599"/>
    <mergeCell ref="A1600:AM1600"/>
    <mergeCell ref="A1601:K1601"/>
    <mergeCell ref="L1601:O1601"/>
    <mergeCell ref="P1601:S1601"/>
    <mergeCell ref="T1601:AA1601"/>
    <mergeCell ref="AB1601:AJ1601"/>
    <mergeCell ref="Y1594:AD1594"/>
    <mergeCell ref="AE1594:AM1594"/>
    <mergeCell ref="A1595:AG1595"/>
    <mergeCell ref="AH1595:AM1595"/>
    <mergeCell ref="A1596:AM1596"/>
    <mergeCell ref="A1597:Z1597"/>
    <mergeCell ref="AA1597:AM1597"/>
    <mergeCell ref="A1592:AG1592"/>
    <mergeCell ref="AH1592:AM1592"/>
    <mergeCell ref="A1593:AM1593"/>
    <mergeCell ref="A1594:H1594"/>
    <mergeCell ref="I1594:J1594"/>
    <mergeCell ref="K1594:P1594"/>
    <mergeCell ref="Q1594:T1594"/>
    <mergeCell ref="U1594:X1594"/>
    <mergeCell ref="I1589:J1589"/>
    <mergeCell ref="K1589:P1589"/>
    <mergeCell ref="AK1590:AM1590"/>
    <mergeCell ref="A1591:H1591"/>
    <mergeCell ref="I1591:J1591"/>
    <mergeCell ref="K1591:P1591"/>
    <mergeCell ref="Q1591:V1591"/>
    <mergeCell ref="W1591:AC1591"/>
    <mergeCell ref="AD1591:AJ1591"/>
    <mergeCell ref="AK1591:AM1591"/>
    <mergeCell ref="K1590:P1590"/>
    <mergeCell ref="Q1590:V1590"/>
    <mergeCell ref="W1590:AC1590"/>
    <mergeCell ref="AD1590:AJ1590"/>
    <mergeCell ref="A1587:AG1587"/>
    <mergeCell ref="AH1587:AM1587"/>
    <mergeCell ref="A1588:AM1588"/>
    <mergeCell ref="A1589:H1589"/>
    <mergeCell ref="A1584:Z1584"/>
    <mergeCell ref="AA1584:AM1584"/>
    <mergeCell ref="Q1589:V1589"/>
    <mergeCell ref="W1589:AC1589"/>
    <mergeCell ref="AD1589:AJ1589"/>
    <mergeCell ref="AK1589:AM1589"/>
    <mergeCell ref="A1585:AM1585"/>
    <mergeCell ref="A1586:H1586"/>
    <mergeCell ref="I1586:J1586"/>
    <mergeCell ref="K1586:N1586"/>
    <mergeCell ref="A1590:H1590"/>
    <mergeCell ref="I1590:J1590"/>
    <mergeCell ref="AH1579:AM1579"/>
    <mergeCell ref="A1580:AG1580"/>
    <mergeCell ref="AH1580:AM1580"/>
    <mergeCell ref="A1581:AM1581"/>
    <mergeCell ref="Y1586:AE1586"/>
    <mergeCell ref="AF1586:AJ1586"/>
    <mergeCell ref="AK1586:AM1586"/>
    <mergeCell ref="A1582:AM1582"/>
    <mergeCell ref="A1583:AM1583"/>
    <mergeCell ref="O1586:R1586"/>
    <mergeCell ref="S1586:X1586"/>
    <mergeCell ref="AD1579:AG1579"/>
    <mergeCell ref="AC1575:AG1575"/>
    <mergeCell ref="AH1575:AL1575"/>
    <mergeCell ref="A1576:AG1576"/>
    <mergeCell ref="AH1576:AM1576"/>
    <mergeCell ref="A1577:AM1577"/>
    <mergeCell ref="A1578:AG1578"/>
    <mergeCell ref="AH1578:AM1578"/>
    <mergeCell ref="A1573:AG1573"/>
    <mergeCell ref="AH1573:AM1573"/>
    <mergeCell ref="A1574:AM1574"/>
    <mergeCell ref="A1575:G1575"/>
    <mergeCell ref="H1575:I1575"/>
    <mergeCell ref="J1575:L1575"/>
    <mergeCell ref="M1575:S1575"/>
    <mergeCell ref="T1575:W1575"/>
    <mergeCell ref="X1575:Y1575"/>
    <mergeCell ref="Z1575:AB1575"/>
    <mergeCell ref="A1570:AG1570"/>
    <mergeCell ref="AH1570:AM1570"/>
    <mergeCell ref="A1571:AM1571"/>
    <mergeCell ref="A1572:K1572"/>
    <mergeCell ref="L1572:O1572"/>
    <mergeCell ref="P1572:S1572"/>
    <mergeCell ref="T1572:AA1572"/>
    <mergeCell ref="AB1572:AJ1572"/>
    <mergeCell ref="AK1572:AM1572"/>
    <mergeCell ref="A1567:Z1567"/>
    <mergeCell ref="AA1567:AM1567"/>
    <mergeCell ref="A1568:AM1568"/>
    <mergeCell ref="A1569:K1569"/>
    <mergeCell ref="L1569:O1569"/>
    <mergeCell ref="P1569:S1569"/>
    <mergeCell ref="T1569:AA1569"/>
    <mergeCell ref="AB1569:AJ1569"/>
    <mergeCell ref="AK1569:AM1569"/>
    <mergeCell ref="A1563:AG1563"/>
    <mergeCell ref="AH1563:AM1563"/>
    <mergeCell ref="A1564:AM1564"/>
    <mergeCell ref="A1565:Z1565"/>
    <mergeCell ref="AA1565:AM1565"/>
    <mergeCell ref="A1566:Z1566"/>
    <mergeCell ref="AA1566:AM1566"/>
    <mergeCell ref="A1560:AG1560"/>
    <mergeCell ref="AH1560:AM1560"/>
    <mergeCell ref="A1561:AM1561"/>
    <mergeCell ref="A1562:H1562"/>
    <mergeCell ref="I1562:J1562"/>
    <mergeCell ref="K1562:P1562"/>
    <mergeCell ref="Q1562:T1562"/>
    <mergeCell ref="U1562:X1562"/>
    <mergeCell ref="Y1562:AD1562"/>
    <mergeCell ref="AE1562:AM1562"/>
    <mergeCell ref="A1557:AG1557"/>
    <mergeCell ref="AH1557:AM1557"/>
    <mergeCell ref="A1558:AM1558"/>
    <mergeCell ref="A1559:H1559"/>
    <mergeCell ref="I1559:J1559"/>
    <mergeCell ref="K1559:P1559"/>
    <mergeCell ref="Q1559:V1559"/>
    <mergeCell ref="W1559:AC1559"/>
    <mergeCell ref="AD1559:AJ1559"/>
    <mergeCell ref="AK1559:AM1559"/>
    <mergeCell ref="AF1555:AJ1555"/>
    <mergeCell ref="AK1555:AM1555"/>
    <mergeCell ref="A1556:H1556"/>
    <mergeCell ref="I1556:J1556"/>
    <mergeCell ref="K1556:N1556"/>
    <mergeCell ref="O1556:R1556"/>
    <mergeCell ref="S1556:X1556"/>
    <mergeCell ref="Y1556:AE1556"/>
    <mergeCell ref="AF1556:AJ1556"/>
    <mergeCell ref="AK1556:AM1556"/>
    <mergeCell ref="A1552:AM1552"/>
    <mergeCell ref="A1553:Z1553"/>
    <mergeCell ref="AA1553:AM1553"/>
    <mergeCell ref="A1554:AM1554"/>
    <mergeCell ref="A1555:H1555"/>
    <mergeCell ref="I1555:J1555"/>
    <mergeCell ref="K1555:N1555"/>
    <mergeCell ref="O1555:R1555"/>
    <mergeCell ref="S1555:X1555"/>
    <mergeCell ref="Y1555:AE1555"/>
    <mergeCell ref="AH1548:AM1548"/>
    <mergeCell ref="A1549:AG1549"/>
    <mergeCell ref="AH1549:AM1549"/>
    <mergeCell ref="A1550:AM1550"/>
    <mergeCell ref="A1551:AM1551"/>
    <mergeCell ref="AC1544:AG1544"/>
    <mergeCell ref="AH1544:AL1544"/>
    <mergeCell ref="A1545:AG1545"/>
    <mergeCell ref="AH1545:AM1545"/>
    <mergeCell ref="A1546:AM1546"/>
    <mergeCell ref="A1547:AG1547"/>
    <mergeCell ref="AH1547:AM1547"/>
    <mergeCell ref="AD1548:AG1548"/>
    <mergeCell ref="A1542:AG1542"/>
    <mergeCell ref="AH1542:AM1542"/>
    <mergeCell ref="A1543:AM1543"/>
    <mergeCell ref="A1544:G1544"/>
    <mergeCell ref="H1544:I1544"/>
    <mergeCell ref="J1544:L1544"/>
    <mergeCell ref="M1544:S1544"/>
    <mergeCell ref="T1544:W1544"/>
    <mergeCell ref="X1544:Y1544"/>
    <mergeCell ref="Z1544:AB1544"/>
    <mergeCell ref="A1539:AG1539"/>
    <mergeCell ref="AH1539:AM1539"/>
    <mergeCell ref="A1540:AM1540"/>
    <mergeCell ref="A1541:K1541"/>
    <mergeCell ref="L1541:O1541"/>
    <mergeCell ref="P1541:S1541"/>
    <mergeCell ref="T1541:AA1541"/>
    <mergeCell ref="AB1541:AJ1541"/>
    <mergeCell ref="AK1541:AM1541"/>
    <mergeCell ref="A1538:K1538"/>
    <mergeCell ref="L1538:O1538"/>
    <mergeCell ref="P1538:S1538"/>
    <mergeCell ref="T1538:AA1538"/>
    <mergeCell ref="AB1538:AJ1538"/>
    <mergeCell ref="AK1538:AM1538"/>
    <mergeCell ref="AK1536:AM1536"/>
    <mergeCell ref="A1537:K1537"/>
    <mergeCell ref="L1537:O1537"/>
    <mergeCell ref="P1537:S1537"/>
    <mergeCell ref="T1537:AA1537"/>
    <mergeCell ref="AB1537:AJ1537"/>
    <mergeCell ref="AK1537:AM1537"/>
    <mergeCell ref="A1533:Z1533"/>
    <mergeCell ref="AA1533:AM1533"/>
    <mergeCell ref="A1534:Z1534"/>
    <mergeCell ref="AA1534:AM1534"/>
    <mergeCell ref="A1535:AM1535"/>
    <mergeCell ref="A1536:K1536"/>
    <mergeCell ref="L1536:O1536"/>
    <mergeCell ref="P1536:S1536"/>
    <mergeCell ref="T1536:AA1536"/>
    <mergeCell ref="AB1536:AJ1536"/>
    <mergeCell ref="AE1529:AM1529"/>
    <mergeCell ref="A1530:AG1530"/>
    <mergeCell ref="AH1530:AM1530"/>
    <mergeCell ref="A1531:AM1531"/>
    <mergeCell ref="A1532:Z1532"/>
    <mergeCell ref="AA1532:AM1532"/>
    <mergeCell ref="A1529:H1529"/>
    <mergeCell ref="I1529:J1529"/>
    <mergeCell ref="K1529:P1529"/>
    <mergeCell ref="Q1529:T1529"/>
    <mergeCell ref="U1529:X1529"/>
    <mergeCell ref="Y1529:AD1529"/>
    <mergeCell ref="W1526:AC1526"/>
    <mergeCell ref="AD1526:AJ1526"/>
    <mergeCell ref="AK1526:AM1526"/>
    <mergeCell ref="A1527:AG1527"/>
    <mergeCell ref="AH1527:AM1527"/>
    <mergeCell ref="A1528:AM1528"/>
    <mergeCell ref="A1524:H1524"/>
    <mergeCell ref="I1524:J1524"/>
    <mergeCell ref="A1526:H1526"/>
    <mergeCell ref="I1526:J1526"/>
    <mergeCell ref="K1526:P1526"/>
    <mergeCell ref="Q1526:V1526"/>
    <mergeCell ref="I1523:J1523"/>
    <mergeCell ref="K1523:P1523"/>
    <mergeCell ref="AK1524:AM1524"/>
    <mergeCell ref="A1525:H1525"/>
    <mergeCell ref="I1525:J1525"/>
    <mergeCell ref="K1525:P1525"/>
    <mergeCell ref="Q1525:V1525"/>
    <mergeCell ref="W1525:AC1525"/>
    <mergeCell ref="AD1525:AJ1525"/>
    <mergeCell ref="AK1525:AM1525"/>
    <mergeCell ref="O1520:R1520"/>
    <mergeCell ref="S1520:X1520"/>
    <mergeCell ref="K1524:P1524"/>
    <mergeCell ref="Q1524:V1524"/>
    <mergeCell ref="W1524:AC1524"/>
    <mergeCell ref="AD1524:AJ1524"/>
    <mergeCell ref="A1521:AG1521"/>
    <mergeCell ref="AH1521:AM1521"/>
    <mergeCell ref="A1522:AM1522"/>
    <mergeCell ref="A1523:H1523"/>
    <mergeCell ref="A1518:Z1518"/>
    <mergeCell ref="AA1518:AM1518"/>
    <mergeCell ref="Q1523:V1523"/>
    <mergeCell ref="W1523:AC1523"/>
    <mergeCell ref="AD1523:AJ1523"/>
    <mergeCell ref="AK1523:AM1523"/>
    <mergeCell ref="A1519:AM1519"/>
    <mergeCell ref="A1520:H1520"/>
    <mergeCell ref="I1520:J1520"/>
    <mergeCell ref="K1520:N1520"/>
    <mergeCell ref="AH1513:AM1513"/>
    <mergeCell ref="A1514:AG1514"/>
    <mergeCell ref="AH1514:AM1514"/>
    <mergeCell ref="A1515:AM1515"/>
    <mergeCell ref="Y1520:AE1520"/>
    <mergeCell ref="AF1520:AJ1520"/>
    <mergeCell ref="AK1520:AM1520"/>
    <mergeCell ref="A1516:AM1516"/>
    <mergeCell ref="A1517:AM1517"/>
    <mergeCell ref="AD1513:AG1513"/>
    <mergeCell ref="AC1509:AG1509"/>
    <mergeCell ref="AH1509:AL1509"/>
    <mergeCell ref="A1510:AG1510"/>
    <mergeCell ref="AH1510:AM1510"/>
    <mergeCell ref="A1511:AM1511"/>
    <mergeCell ref="A1512:AG1512"/>
    <mergeCell ref="AH1512:AM1512"/>
    <mergeCell ref="A1507:AG1507"/>
    <mergeCell ref="AH1507:AM1507"/>
    <mergeCell ref="A1508:AM1508"/>
    <mergeCell ref="A1509:G1509"/>
    <mergeCell ref="H1509:I1509"/>
    <mergeCell ref="J1509:L1509"/>
    <mergeCell ref="M1509:S1509"/>
    <mergeCell ref="T1509:W1509"/>
    <mergeCell ref="X1509:Y1509"/>
    <mergeCell ref="Z1509:AB1509"/>
    <mergeCell ref="A1506:K1506"/>
    <mergeCell ref="L1506:O1506"/>
    <mergeCell ref="P1506:S1506"/>
    <mergeCell ref="T1506:AA1506"/>
    <mergeCell ref="AB1506:AJ1506"/>
    <mergeCell ref="AK1506:AM1506"/>
    <mergeCell ref="A1505:K1505"/>
    <mergeCell ref="L1505:O1505"/>
    <mergeCell ref="P1505:S1505"/>
    <mergeCell ref="T1505:AA1505"/>
    <mergeCell ref="AB1505:AJ1505"/>
    <mergeCell ref="AK1505:AM1505"/>
    <mergeCell ref="A1502:AG1502"/>
    <mergeCell ref="AH1502:AM1502"/>
    <mergeCell ref="A1503:AM1503"/>
    <mergeCell ref="A1504:K1504"/>
    <mergeCell ref="L1504:O1504"/>
    <mergeCell ref="P1504:S1504"/>
    <mergeCell ref="T1504:AA1504"/>
    <mergeCell ref="AB1504:AJ1504"/>
    <mergeCell ref="AK1504:AM1504"/>
    <mergeCell ref="AK1500:AM1500"/>
    <mergeCell ref="A1501:K1501"/>
    <mergeCell ref="L1501:O1501"/>
    <mergeCell ref="P1501:S1501"/>
    <mergeCell ref="T1501:AA1501"/>
    <mergeCell ref="AB1501:AJ1501"/>
    <mergeCell ref="AK1501:AM1501"/>
    <mergeCell ref="A1497:Z1497"/>
    <mergeCell ref="AA1497:AM1497"/>
    <mergeCell ref="A1498:Z1498"/>
    <mergeCell ref="AA1498:AM1498"/>
    <mergeCell ref="A1499:AM1499"/>
    <mergeCell ref="A1500:K1500"/>
    <mergeCell ref="L1500:O1500"/>
    <mergeCell ref="P1500:S1500"/>
    <mergeCell ref="T1500:AA1500"/>
    <mergeCell ref="AB1500:AJ1500"/>
    <mergeCell ref="Y1493:AD1493"/>
    <mergeCell ref="AE1493:AM1493"/>
    <mergeCell ref="A1494:AG1494"/>
    <mergeCell ref="AH1494:AM1494"/>
    <mergeCell ref="A1495:AM1495"/>
    <mergeCell ref="A1496:Z1496"/>
    <mergeCell ref="AA1496:AM1496"/>
    <mergeCell ref="AD1490:AJ1490"/>
    <mergeCell ref="AK1490:AM1490"/>
    <mergeCell ref="A1491:AG1491"/>
    <mergeCell ref="AH1491:AM1491"/>
    <mergeCell ref="A1492:AM1492"/>
    <mergeCell ref="A1493:H1493"/>
    <mergeCell ref="I1493:J1493"/>
    <mergeCell ref="K1493:P1493"/>
    <mergeCell ref="Q1493:T1493"/>
    <mergeCell ref="U1493:X1493"/>
    <mergeCell ref="AF1487:AJ1487"/>
    <mergeCell ref="AK1487:AM1487"/>
    <mergeCell ref="A1488:AG1488"/>
    <mergeCell ref="AH1488:AM1488"/>
    <mergeCell ref="A1489:AM1489"/>
    <mergeCell ref="A1490:H1490"/>
    <mergeCell ref="I1490:J1490"/>
    <mergeCell ref="K1490:P1490"/>
    <mergeCell ref="Q1490:V1490"/>
    <mergeCell ref="W1490:AC1490"/>
    <mergeCell ref="A1484:AM1484"/>
    <mergeCell ref="A1485:Z1485"/>
    <mergeCell ref="AA1485:AM1485"/>
    <mergeCell ref="A1486:AM1486"/>
    <mergeCell ref="A1487:H1487"/>
    <mergeCell ref="I1487:J1487"/>
    <mergeCell ref="K1487:N1487"/>
    <mergeCell ref="O1487:R1487"/>
    <mergeCell ref="S1487:X1487"/>
    <mergeCell ref="Y1487:AE1487"/>
    <mergeCell ref="AH1480:AM1480"/>
    <mergeCell ref="A1481:AG1481"/>
    <mergeCell ref="AH1481:AM1481"/>
    <mergeCell ref="A1482:AM1482"/>
    <mergeCell ref="A1483:AM1483"/>
    <mergeCell ref="AD1480:AG1480"/>
    <mergeCell ref="AC1476:AG1476"/>
    <mergeCell ref="AH1476:AL1476"/>
    <mergeCell ref="A1477:AG1477"/>
    <mergeCell ref="AH1477:AM1477"/>
    <mergeCell ref="A1478:AM1478"/>
    <mergeCell ref="A1479:AG1479"/>
    <mergeCell ref="AH1479:AM1479"/>
    <mergeCell ref="A1474:AG1474"/>
    <mergeCell ref="AH1474:AM1474"/>
    <mergeCell ref="A1475:AM1475"/>
    <mergeCell ref="A1476:G1476"/>
    <mergeCell ref="H1476:I1476"/>
    <mergeCell ref="J1476:L1476"/>
    <mergeCell ref="M1476:S1476"/>
    <mergeCell ref="T1476:W1476"/>
    <mergeCell ref="X1476:Y1476"/>
    <mergeCell ref="Z1476:AB1476"/>
    <mergeCell ref="A1471:AG1471"/>
    <mergeCell ref="AH1471:AM1471"/>
    <mergeCell ref="A1472:AM1472"/>
    <mergeCell ref="A1473:K1473"/>
    <mergeCell ref="L1473:O1473"/>
    <mergeCell ref="P1473:S1473"/>
    <mergeCell ref="T1473:AA1473"/>
    <mergeCell ref="AB1473:AJ1473"/>
    <mergeCell ref="AK1473:AM1473"/>
    <mergeCell ref="A1468:Z1468"/>
    <mergeCell ref="AA1468:AM1468"/>
    <mergeCell ref="A1469:AM1469"/>
    <mergeCell ref="A1470:K1470"/>
    <mergeCell ref="L1470:O1470"/>
    <mergeCell ref="P1470:S1470"/>
    <mergeCell ref="T1470:AA1470"/>
    <mergeCell ref="AB1470:AJ1470"/>
    <mergeCell ref="AK1470:AM1470"/>
    <mergeCell ref="A1464:AG1464"/>
    <mergeCell ref="AH1464:AM1464"/>
    <mergeCell ref="A1465:AM1465"/>
    <mergeCell ref="A1466:Z1466"/>
    <mergeCell ref="AA1466:AM1466"/>
    <mergeCell ref="A1467:Z1467"/>
    <mergeCell ref="AA1467:AM1467"/>
    <mergeCell ref="A1461:AG1461"/>
    <mergeCell ref="AH1461:AM1461"/>
    <mergeCell ref="A1462:AM1462"/>
    <mergeCell ref="A1463:H1463"/>
    <mergeCell ref="I1463:J1463"/>
    <mergeCell ref="K1463:P1463"/>
    <mergeCell ref="Q1463:T1463"/>
    <mergeCell ref="U1463:X1463"/>
    <mergeCell ref="Y1463:AD1463"/>
    <mergeCell ref="AE1463:AM1463"/>
    <mergeCell ref="AK1459:AM1459"/>
    <mergeCell ref="A1460:H1460"/>
    <mergeCell ref="I1460:J1460"/>
    <mergeCell ref="K1460:P1460"/>
    <mergeCell ref="Q1460:V1460"/>
    <mergeCell ref="W1460:AC1460"/>
    <mergeCell ref="AD1460:AJ1460"/>
    <mergeCell ref="AK1460:AM1460"/>
    <mergeCell ref="A1459:H1459"/>
    <mergeCell ref="I1459:J1459"/>
    <mergeCell ref="K1459:P1459"/>
    <mergeCell ref="Q1459:V1459"/>
    <mergeCell ref="W1459:AC1459"/>
    <mergeCell ref="AD1459:AJ1459"/>
    <mergeCell ref="A1456:AG1456"/>
    <mergeCell ref="AH1456:AM1456"/>
    <mergeCell ref="A1457:AM1457"/>
    <mergeCell ref="A1458:H1458"/>
    <mergeCell ref="I1458:J1458"/>
    <mergeCell ref="K1458:P1458"/>
    <mergeCell ref="Q1458:V1458"/>
    <mergeCell ref="W1458:AC1458"/>
    <mergeCell ref="AD1458:AJ1458"/>
    <mergeCell ref="AK1458:AM1458"/>
    <mergeCell ref="AF1454:AJ1454"/>
    <mergeCell ref="AK1454:AM1454"/>
    <mergeCell ref="A1455:H1455"/>
    <mergeCell ref="I1455:J1455"/>
    <mergeCell ref="K1455:N1455"/>
    <mergeCell ref="O1455:R1455"/>
    <mergeCell ref="S1455:X1455"/>
    <mergeCell ref="Y1455:AE1455"/>
    <mergeCell ref="AF1455:AJ1455"/>
    <mergeCell ref="AK1455:AM1455"/>
    <mergeCell ref="A1451:AM1451"/>
    <mergeCell ref="A1452:Z1452"/>
    <mergeCell ref="AA1452:AM1452"/>
    <mergeCell ref="A1453:AM1453"/>
    <mergeCell ref="A1454:H1454"/>
    <mergeCell ref="I1454:J1454"/>
    <mergeCell ref="K1454:N1454"/>
    <mergeCell ref="O1454:R1454"/>
    <mergeCell ref="S1454:X1454"/>
    <mergeCell ref="Y1454:AE1454"/>
    <mergeCell ref="AH1447:AM1447"/>
    <mergeCell ref="A1448:AG1448"/>
    <mergeCell ref="AH1448:AM1448"/>
    <mergeCell ref="A1449:AM1449"/>
    <mergeCell ref="A1450:AM1450"/>
    <mergeCell ref="AD1447:AG1447"/>
    <mergeCell ref="AC1443:AG1443"/>
    <mergeCell ref="AH1443:AL1443"/>
    <mergeCell ref="A1444:AG1444"/>
    <mergeCell ref="AH1444:AM1444"/>
    <mergeCell ref="A1445:AM1445"/>
    <mergeCell ref="A1446:AG1446"/>
    <mergeCell ref="AH1446:AM1446"/>
    <mergeCell ref="A1441:AG1441"/>
    <mergeCell ref="AH1441:AM1441"/>
    <mergeCell ref="A1442:AM1442"/>
    <mergeCell ref="A1443:G1443"/>
    <mergeCell ref="H1443:I1443"/>
    <mergeCell ref="J1443:L1443"/>
    <mergeCell ref="M1443:S1443"/>
    <mergeCell ref="T1443:W1443"/>
    <mergeCell ref="X1443:Y1443"/>
    <mergeCell ref="Z1443:AB1443"/>
    <mergeCell ref="AK1437:AM1437"/>
    <mergeCell ref="A1438:AG1438"/>
    <mergeCell ref="AH1438:AM1438"/>
    <mergeCell ref="A1439:AM1439"/>
    <mergeCell ref="A1440:K1440"/>
    <mergeCell ref="L1440:O1440"/>
    <mergeCell ref="P1440:S1440"/>
    <mergeCell ref="T1440:AA1440"/>
    <mergeCell ref="AB1440:AJ1440"/>
    <mergeCell ref="AK1440:AM1440"/>
    <mergeCell ref="A1434:Z1434"/>
    <mergeCell ref="AA1434:AM1434"/>
    <mergeCell ref="A1435:Z1435"/>
    <mergeCell ref="AA1435:AM1435"/>
    <mergeCell ref="A1436:AM1436"/>
    <mergeCell ref="A1437:K1437"/>
    <mergeCell ref="L1437:O1437"/>
    <mergeCell ref="P1437:S1437"/>
    <mergeCell ref="T1437:AA1437"/>
    <mergeCell ref="AB1437:AJ1437"/>
    <mergeCell ref="AE1430:AM1430"/>
    <mergeCell ref="A1431:AG1431"/>
    <mergeCell ref="AH1431:AM1431"/>
    <mergeCell ref="A1432:AM1432"/>
    <mergeCell ref="A1433:Z1433"/>
    <mergeCell ref="AA1433:AM1433"/>
    <mergeCell ref="A1430:H1430"/>
    <mergeCell ref="I1430:J1430"/>
    <mergeCell ref="K1430:P1430"/>
    <mergeCell ref="Q1430:T1430"/>
    <mergeCell ref="U1430:X1430"/>
    <mergeCell ref="Y1430:AD1430"/>
    <mergeCell ref="AK1427:AM1427"/>
    <mergeCell ref="A1426:H1426"/>
    <mergeCell ref="I1426:J1426"/>
    <mergeCell ref="A1428:AG1428"/>
    <mergeCell ref="AH1428:AM1428"/>
    <mergeCell ref="A1429:AM1429"/>
    <mergeCell ref="A1427:H1427"/>
    <mergeCell ref="I1427:J1427"/>
    <mergeCell ref="K1427:P1427"/>
    <mergeCell ref="Q1427:V1427"/>
    <mergeCell ref="W1427:AC1427"/>
    <mergeCell ref="AD1427:AJ1427"/>
    <mergeCell ref="K1426:P1426"/>
    <mergeCell ref="Q1426:V1426"/>
    <mergeCell ref="W1426:AC1426"/>
    <mergeCell ref="AD1426:AJ1426"/>
    <mergeCell ref="AD1424:AJ1424"/>
    <mergeCell ref="AK1424:AM1424"/>
    <mergeCell ref="AK1425:AM1425"/>
    <mergeCell ref="AK1426:AM1426"/>
    <mergeCell ref="A1425:H1425"/>
    <mergeCell ref="I1425:J1425"/>
    <mergeCell ref="K1425:P1425"/>
    <mergeCell ref="Q1425:V1425"/>
    <mergeCell ref="W1425:AC1425"/>
    <mergeCell ref="AD1425:AJ1425"/>
    <mergeCell ref="A1422:AG1422"/>
    <mergeCell ref="AH1422:AM1422"/>
    <mergeCell ref="A1423:AM1423"/>
    <mergeCell ref="A1424:H1424"/>
    <mergeCell ref="I1424:J1424"/>
    <mergeCell ref="K1424:P1424"/>
    <mergeCell ref="Q1424:V1424"/>
    <mergeCell ref="W1424:AC1424"/>
    <mergeCell ref="AF1420:AJ1420"/>
    <mergeCell ref="AK1420:AM1420"/>
    <mergeCell ref="A1421:H1421"/>
    <mergeCell ref="I1421:J1421"/>
    <mergeCell ref="K1421:N1421"/>
    <mergeCell ref="O1421:R1421"/>
    <mergeCell ref="S1421:X1421"/>
    <mergeCell ref="Y1421:AE1421"/>
    <mergeCell ref="AF1421:AJ1421"/>
    <mergeCell ref="AK1421:AM1421"/>
    <mergeCell ref="A1417:AM1417"/>
    <mergeCell ref="A1418:Z1418"/>
    <mergeCell ref="AA1418:AM1418"/>
    <mergeCell ref="A1419:AM1419"/>
    <mergeCell ref="A1420:H1420"/>
    <mergeCell ref="I1420:J1420"/>
    <mergeCell ref="K1420:N1420"/>
    <mergeCell ref="O1420:R1420"/>
    <mergeCell ref="S1420:X1420"/>
    <mergeCell ref="Y1420:AE1420"/>
    <mergeCell ref="AH1413:AM1413"/>
    <mergeCell ref="A1414:AG1414"/>
    <mergeCell ref="AH1414:AM1414"/>
    <mergeCell ref="A1415:AM1415"/>
    <mergeCell ref="A1416:AM1416"/>
    <mergeCell ref="AD1413:AG1413"/>
    <mergeCell ref="AC1409:AG1409"/>
    <mergeCell ref="AH1409:AL1409"/>
    <mergeCell ref="A1410:AG1410"/>
    <mergeCell ref="AH1410:AM1410"/>
    <mergeCell ref="A1411:AM1411"/>
    <mergeCell ref="A1412:AG1412"/>
    <mergeCell ref="AH1412:AM1412"/>
    <mergeCell ref="A1407:AG1407"/>
    <mergeCell ref="AH1407:AM1407"/>
    <mergeCell ref="A1408:AM1408"/>
    <mergeCell ref="A1409:G1409"/>
    <mergeCell ref="H1409:I1409"/>
    <mergeCell ref="J1409:L1409"/>
    <mergeCell ref="M1409:S1409"/>
    <mergeCell ref="T1409:W1409"/>
    <mergeCell ref="X1409:Y1409"/>
    <mergeCell ref="Z1409:AB1409"/>
    <mergeCell ref="A1404:AG1404"/>
    <mergeCell ref="AH1404:AM1404"/>
    <mergeCell ref="A1405:AM1405"/>
    <mergeCell ref="A1406:K1406"/>
    <mergeCell ref="L1406:O1406"/>
    <mergeCell ref="P1406:S1406"/>
    <mergeCell ref="T1406:AA1406"/>
    <mergeCell ref="AB1406:AJ1406"/>
    <mergeCell ref="AK1406:AM1406"/>
    <mergeCell ref="A1403:K1403"/>
    <mergeCell ref="L1403:O1403"/>
    <mergeCell ref="P1403:S1403"/>
    <mergeCell ref="T1403:AA1403"/>
    <mergeCell ref="AB1403:AJ1403"/>
    <mergeCell ref="AK1403:AM1403"/>
    <mergeCell ref="A1402:K1402"/>
    <mergeCell ref="L1402:O1402"/>
    <mergeCell ref="P1402:S1402"/>
    <mergeCell ref="T1402:AA1402"/>
    <mergeCell ref="AB1402:AJ1402"/>
    <mergeCell ref="AK1402:AM1402"/>
    <mergeCell ref="A1401:K1401"/>
    <mergeCell ref="L1401:O1401"/>
    <mergeCell ref="P1401:S1401"/>
    <mergeCell ref="T1401:AA1401"/>
    <mergeCell ref="AB1401:AJ1401"/>
    <mergeCell ref="AK1401:AM1401"/>
    <mergeCell ref="A1400:K1400"/>
    <mergeCell ref="L1400:O1400"/>
    <mergeCell ref="P1400:S1400"/>
    <mergeCell ref="T1400:AA1400"/>
    <mergeCell ref="AB1400:AJ1400"/>
    <mergeCell ref="AK1400:AM1400"/>
    <mergeCell ref="A1399:K1399"/>
    <mergeCell ref="L1399:O1399"/>
    <mergeCell ref="P1399:S1399"/>
    <mergeCell ref="T1399:AA1399"/>
    <mergeCell ref="AB1399:AJ1399"/>
    <mergeCell ref="AK1399:AM1399"/>
    <mergeCell ref="A1398:K1398"/>
    <mergeCell ref="L1398:O1398"/>
    <mergeCell ref="P1398:S1398"/>
    <mergeCell ref="T1398:AA1398"/>
    <mergeCell ref="AB1398:AJ1398"/>
    <mergeCell ref="AK1398:AM1398"/>
    <mergeCell ref="A1397:K1397"/>
    <mergeCell ref="L1397:O1397"/>
    <mergeCell ref="P1397:S1397"/>
    <mergeCell ref="T1397:AA1397"/>
    <mergeCell ref="AB1397:AJ1397"/>
    <mergeCell ref="AK1397:AM1397"/>
    <mergeCell ref="A1396:K1396"/>
    <mergeCell ref="L1396:O1396"/>
    <mergeCell ref="P1396:S1396"/>
    <mergeCell ref="T1396:AA1396"/>
    <mergeCell ref="AB1396:AJ1396"/>
    <mergeCell ref="AK1396:AM1396"/>
    <mergeCell ref="AK1394:AM1394"/>
    <mergeCell ref="A1395:K1395"/>
    <mergeCell ref="L1395:O1395"/>
    <mergeCell ref="P1395:S1395"/>
    <mergeCell ref="T1395:AA1395"/>
    <mergeCell ref="AB1395:AJ1395"/>
    <mergeCell ref="AK1395:AM1395"/>
    <mergeCell ref="A1391:Z1391"/>
    <mergeCell ref="AA1391:AM1391"/>
    <mergeCell ref="A1392:Z1392"/>
    <mergeCell ref="AA1392:AM1392"/>
    <mergeCell ref="A1393:AM1393"/>
    <mergeCell ref="A1394:K1394"/>
    <mergeCell ref="L1394:O1394"/>
    <mergeCell ref="P1394:S1394"/>
    <mergeCell ref="T1394:AA1394"/>
    <mergeCell ref="AB1394:AJ1394"/>
    <mergeCell ref="AE1387:AM1387"/>
    <mergeCell ref="A1388:AG1388"/>
    <mergeCell ref="AH1388:AM1388"/>
    <mergeCell ref="A1389:AM1389"/>
    <mergeCell ref="A1390:Z1390"/>
    <mergeCell ref="AA1390:AM1390"/>
    <mergeCell ref="AK1384:AM1384"/>
    <mergeCell ref="A1385:AG1385"/>
    <mergeCell ref="AH1385:AM1385"/>
    <mergeCell ref="A1386:AM1386"/>
    <mergeCell ref="A1387:H1387"/>
    <mergeCell ref="I1387:J1387"/>
    <mergeCell ref="K1387:P1387"/>
    <mergeCell ref="Q1387:T1387"/>
    <mergeCell ref="U1387:X1387"/>
    <mergeCell ref="Y1387:AD1387"/>
    <mergeCell ref="A1384:H1384"/>
    <mergeCell ref="I1384:J1384"/>
    <mergeCell ref="K1384:P1384"/>
    <mergeCell ref="Q1384:V1384"/>
    <mergeCell ref="W1384:AC1384"/>
    <mergeCell ref="AD1384:AJ1384"/>
    <mergeCell ref="AD1382:AJ1382"/>
    <mergeCell ref="AK1382:AM1382"/>
    <mergeCell ref="A1383:H1383"/>
    <mergeCell ref="I1383:J1383"/>
    <mergeCell ref="K1383:P1383"/>
    <mergeCell ref="Q1383:V1383"/>
    <mergeCell ref="W1383:AC1383"/>
    <mergeCell ref="AD1383:AJ1383"/>
    <mergeCell ref="AK1383:AM1383"/>
    <mergeCell ref="AF1379:AJ1379"/>
    <mergeCell ref="AK1379:AM1379"/>
    <mergeCell ref="A1380:AG1380"/>
    <mergeCell ref="AH1380:AM1380"/>
    <mergeCell ref="A1381:AM1381"/>
    <mergeCell ref="A1382:H1382"/>
    <mergeCell ref="I1382:J1382"/>
    <mergeCell ref="K1382:P1382"/>
    <mergeCell ref="Q1382:V1382"/>
    <mergeCell ref="W1382:AC1382"/>
    <mergeCell ref="A1379:H1379"/>
    <mergeCell ref="I1379:J1379"/>
    <mergeCell ref="K1379:N1379"/>
    <mergeCell ref="O1379:R1379"/>
    <mergeCell ref="S1379:X1379"/>
    <mergeCell ref="Y1379:AE1379"/>
    <mergeCell ref="AK1377:AM1377"/>
    <mergeCell ref="A1378:H1378"/>
    <mergeCell ref="I1378:J1378"/>
    <mergeCell ref="K1378:N1378"/>
    <mergeCell ref="O1378:R1378"/>
    <mergeCell ref="S1378:X1378"/>
    <mergeCell ref="Y1378:AE1378"/>
    <mergeCell ref="AF1378:AJ1378"/>
    <mergeCell ref="AK1378:AM1378"/>
    <mergeCell ref="Y1376:AE1376"/>
    <mergeCell ref="AF1376:AJ1376"/>
    <mergeCell ref="AK1376:AM1376"/>
    <mergeCell ref="A1377:H1377"/>
    <mergeCell ref="I1377:J1377"/>
    <mergeCell ref="K1377:N1377"/>
    <mergeCell ref="O1377:R1377"/>
    <mergeCell ref="S1377:X1377"/>
    <mergeCell ref="Y1377:AE1377"/>
    <mergeCell ref="AF1377:AJ1377"/>
    <mergeCell ref="A1372:AM1372"/>
    <mergeCell ref="A1373:Z1373"/>
    <mergeCell ref="AA1373:AM1373"/>
    <mergeCell ref="A1374:AM1374"/>
    <mergeCell ref="A1375:AM1375"/>
    <mergeCell ref="A1376:H1376"/>
    <mergeCell ref="I1376:J1376"/>
    <mergeCell ref="K1376:N1376"/>
    <mergeCell ref="O1376:R1376"/>
    <mergeCell ref="S1376:X1376"/>
    <mergeCell ref="AH1368:AM1368"/>
    <mergeCell ref="A1369:AG1369"/>
    <mergeCell ref="AH1369:AM1369"/>
    <mergeCell ref="A1370:AM1370"/>
    <mergeCell ref="A1371:AM1371"/>
    <mergeCell ref="AD1368:AG1368"/>
    <mergeCell ref="AC1364:AG1364"/>
    <mergeCell ref="AH1364:AL1364"/>
    <mergeCell ref="A1365:AG1365"/>
    <mergeCell ref="AH1365:AM1365"/>
    <mergeCell ref="A1366:AM1366"/>
    <mergeCell ref="A1367:AG1367"/>
    <mergeCell ref="AH1367:AM1367"/>
    <mergeCell ref="A1362:AG1362"/>
    <mergeCell ref="AH1362:AM1362"/>
    <mergeCell ref="A1363:AM1363"/>
    <mergeCell ref="A1364:G1364"/>
    <mergeCell ref="H1364:I1364"/>
    <mergeCell ref="J1364:L1364"/>
    <mergeCell ref="M1364:S1364"/>
    <mergeCell ref="T1364:W1364"/>
    <mergeCell ref="X1364:Y1364"/>
    <mergeCell ref="Z1364:AB1364"/>
    <mergeCell ref="A1359:AG1359"/>
    <mergeCell ref="AH1359:AM1359"/>
    <mergeCell ref="A1360:AM1360"/>
    <mergeCell ref="A1361:K1361"/>
    <mergeCell ref="L1361:O1361"/>
    <mergeCell ref="P1361:S1361"/>
    <mergeCell ref="T1361:AA1361"/>
    <mergeCell ref="AB1361:AJ1361"/>
    <mergeCell ref="AK1361:AM1361"/>
    <mergeCell ref="A1358:K1358"/>
    <mergeCell ref="L1358:O1358"/>
    <mergeCell ref="P1358:S1358"/>
    <mergeCell ref="T1358:AA1358"/>
    <mergeCell ref="AB1358:AJ1358"/>
    <mergeCell ref="AK1358:AM1358"/>
    <mergeCell ref="A1357:K1357"/>
    <mergeCell ref="L1357:O1357"/>
    <mergeCell ref="P1357:S1357"/>
    <mergeCell ref="T1357:AA1357"/>
    <mergeCell ref="AB1357:AJ1357"/>
    <mergeCell ref="AK1357:AM1357"/>
    <mergeCell ref="A1356:K1356"/>
    <mergeCell ref="L1356:O1356"/>
    <mergeCell ref="P1356:S1356"/>
    <mergeCell ref="T1356:AA1356"/>
    <mergeCell ref="AB1356:AJ1356"/>
    <mergeCell ref="AK1356:AM1356"/>
    <mergeCell ref="A1355:K1355"/>
    <mergeCell ref="L1355:O1355"/>
    <mergeCell ref="P1355:S1355"/>
    <mergeCell ref="T1355:AA1355"/>
    <mergeCell ref="AB1355:AJ1355"/>
    <mergeCell ref="AK1355:AM1355"/>
    <mergeCell ref="A1354:K1354"/>
    <mergeCell ref="L1354:O1354"/>
    <mergeCell ref="P1354:S1354"/>
    <mergeCell ref="T1354:AA1354"/>
    <mergeCell ref="AB1354:AJ1354"/>
    <mergeCell ref="AK1354:AM1354"/>
    <mergeCell ref="A1353:K1353"/>
    <mergeCell ref="L1353:O1353"/>
    <mergeCell ref="P1353:S1353"/>
    <mergeCell ref="T1353:AA1353"/>
    <mergeCell ref="AB1353:AJ1353"/>
    <mergeCell ref="AK1353:AM1353"/>
    <mergeCell ref="AK1351:AM1351"/>
    <mergeCell ref="A1352:K1352"/>
    <mergeCell ref="L1352:O1352"/>
    <mergeCell ref="P1352:S1352"/>
    <mergeCell ref="T1352:AA1352"/>
    <mergeCell ref="AB1352:AJ1352"/>
    <mergeCell ref="AK1352:AM1352"/>
    <mergeCell ref="A1348:Z1348"/>
    <mergeCell ref="AA1348:AM1348"/>
    <mergeCell ref="A1349:Z1349"/>
    <mergeCell ref="AA1349:AM1349"/>
    <mergeCell ref="A1350:AM1350"/>
    <mergeCell ref="A1351:K1351"/>
    <mergeCell ref="L1351:O1351"/>
    <mergeCell ref="P1351:S1351"/>
    <mergeCell ref="T1351:AA1351"/>
    <mergeCell ref="AB1351:AJ1351"/>
    <mergeCell ref="AE1344:AM1344"/>
    <mergeCell ref="A1345:AG1345"/>
    <mergeCell ref="AH1345:AM1345"/>
    <mergeCell ref="A1346:AM1346"/>
    <mergeCell ref="A1347:Z1347"/>
    <mergeCell ref="AA1347:AM1347"/>
    <mergeCell ref="AK1341:AM1341"/>
    <mergeCell ref="A1342:AG1342"/>
    <mergeCell ref="AH1342:AM1342"/>
    <mergeCell ref="A1343:AM1343"/>
    <mergeCell ref="A1344:H1344"/>
    <mergeCell ref="I1344:J1344"/>
    <mergeCell ref="K1344:P1344"/>
    <mergeCell ref="Q1344:T1344"/>
    <mergeCell ref="U1344:X1344"/>
    <mergeCell ref="Y1344:AD1344"/>
    <mergeCell ref="A1341:H1341"/>
    <mergeCell ref="I1341:J1341"/>
    <mergeCell ref="K1341:P1341"/>
    <mergeCell ref="Q1341:V1341"/>
    <mergeCell ref="W1341:AC1341"/>
    <mergeCell ref="AD1341:AJ1341"/>
    <mergeCell ref="AK1339:AM1339"/>
    <mergeCell ref="A1340:H1340"/>
    <mergeCell ref="I1340:J1340"/>
    <mergeCell ref="K1340:P1340"/>
    <mergeCell ref="Q1340:V1340"/>
    <mergeCell ref="W1340:AC1340"/>
    <mergeCell ref="AD1340:AJ1340"/>
    <mergeCell ref="AK1340:AM1340"/>
    <mergeCell ref="A1339:H1339"/>
    <mergeCell ref="I1339:J1339"/>
    <mergeCell ref="K1339:P1339"/>
    <mergeCell ref="Q1339:V1339"/>
    <mergeCell ref="W1339:AC1339"/>
    <mergeCell ref="AD1339:AJ1339"/>
    <mergeCell ref="A1336:AG1336"/>
    <mergeCell ref="AH1336:AM1336"/>
    <mergeCell ref="A1337:AM1337"/>
    <mergeCell ref="A1338:H1338"/>
    <mergeCell ref="I1338:J1338"/>
    <mergeCell ref="K1338:P1338"/>
    <mergeCell ref="Q1338:V1338"/>
    <mergeCell ref="W1338:AC1338"/>
    <mergeCell ref="AD1338:AJ1338"/>
    <mergeCell ref="AK1338:AM1338"/>
    <mergeCell ref="AF1334:AJ1334"/>
    <mergeCell ref="AK1334:AM1334"/>
    <mergeCell ref="AF1335:AJ1335"/>
    <mergeCell ref="AK1335:AM1335"/>
    <mergeCell ref="A1335:H1335"/>
    <mergeCell ref="I1335:J1335"/>
    <mergeCell ref="K1335:N1335"/>
    <mergeCell ref="O1335:R1335"/>
    <mergeCell ref="S1335:X1335"/>
    <mergeCell ref="Y1335:AE1335"/>
    <mergeCell ref="AF1333:AJ1333"/>
    <mergeCell ref="AK1333:AM1333"/>
    <mergeCell ref="A1334:H1334"/>
    <mergeCell ref="I1334:J1334"/>
    <mergeCell ref="K1334:N1334"/>
    <mergeCell ref="O1334:R1334"/>
    <mergeCell ref="S1334:X1334"/>
    <mergeCell ref="Y1334:AE1334"/>
    <mergeCell ref="A1330:AM1330"/>
    <mergeCell ref="A1331:Z1331"/>
    <mergeCell ref="AA1331:AM1331"/>
    <mergeCell ref="A1332:AM1332"/>
    <mergeCell ref="A1333:H1333"/>
    <mergeCell ref="I1333:J1333"/>
    <mergeCell ref="K1333:N1333"/>
    <mergeCell ref="O1333:R1333"/>
    <mergeCell ref="S1333:X1333"/>
    <mergeCell ref="Y1333:AE1333"/>
    <mergeCell ref="AH1326:AM1326"/>
    <mergeCell ref="A1327:AG1327"/>
    <mergeCell ref="AH1327:AM1327"/>
    <mergeCell ref="A1328:AM1328"/>
    <mergeCell ref="A1329:AM1329"/>
    <mergeCell ref="AD1326:AG1326"/>
    <mergeCell ref="AC1322:AG1322"/>
    <mergeCell ref="AH1322:AL1322"/>
    <mergeCell ref="A1323:AG1323"/>
    <mergeCell ref="AH1323:AM1323"/>
    <mergeCell ref="A1324:AM1324"/>
    <mergeCell ref="A1325:AG1325"/>
    <mergeCell ref="AH1325:AM1325"/>
    <mergeCell ref="A1320:AG1320"/>
    <mergeCell ref="AH1320:AM1320"/>
    <mergeCell ref="A1321:AM1321"/>
    <mergeCell ref="A1322:G1322"/>
    <mergeCell ref="H1322:I1322"/>
    <mergeCell ref="J1322:L1322"/>
    <mergeCell ref="M1322:S1322"/>
    <mergeCell ref="T1322:W1322"/>
    <mergeCell ref="X1322:Y1322"/>
    <mergeCell ref="Z1322:AB1322"/>
    <mergeCell ref="A1317:AG1317"/>
    <mergeCell ref="AH1317:AM1317"/>
    <mergeCell ref="A1318:AM1318"/>
    <mergeCell ref="A1319:K1319"/>
    <mergeCell ref="L1319:O1319"/>
    <mergeCell ref="P1319:S1319"/>
    <mergeCell ref="T1319:AA1319"/>
    <mergeCell ref="AB1319:AJ1319"/>
    <mergeCell ref="AK1319:AM1319"/>
    <mergeCell ref="A1314:Z1314"/>
    <mergeCell ref="AA1314:AM1314"/>
    <mergeCell ref="A1315:AM1315"/>
    <mergeCell ref="A1316:K1316"/>
    <mergeCell ref="L1316:O1316"/>
    <mergeCell ref="P1316:S1316"/>
    <mergeCell ref="T1316:AA1316"/>
    <mergeCell ref="AB1316:AJ1316"/>
    <mergeCell ref="AK1316:AM1316"/>
    <mergeCell ref="A1310:AG1310"/>
    <mergeCell ref="AH1310:AM1310"/>
    <mergeCell ref="A1311:AM1311"/>
    <mergeCell ref="A1312:Z1312"/>
    <mergeCell ref="AA1312:AM1312"/>
    <mergeCell ref="A1313:Z1313"/>
    <mergeCell ref="AA1313:AM1313"/>
    <mergeCell ref="A1307:AG1307"/>
    <mergeCell ref="AH1307:AM1307"/>
    <mergeCell ref="A1308:AM1308"/>
    <mergeCell ref="A1309:H1309"/>
    <mergeCell ref="I1309:J1309"/>
    <mergeCell ref="K1309:P1309"/>
    <mergeCell ref="Q1309:T1309"/>
    <mergeCell ref="U1309:X1309"/>
    <mergeCell ref="Y1309:AD1309"/>
    <mergeCell ref="AE1309:AM1309"/>
    <mergeCell ref="AK1305:AM1305"/>
    <mergeCell ref="A1306:H1306"/>
    <mergeCell ref="I1306:J1306"/>
    <mergeCell ref="K1306:P1306"/>
    <mergeCell ref="Q1306:V1306"/>
    <mergeCell ref="W1306:AC1306"/>
    <mergeCell ref="AD1306:AJ1306"/>
    <mergeCell ref="AK1306:AM1306"/>
    <mergeCell ref="A1305:H1305"/>
    <mergeCell ref="I1305:J1305"/>
    <mergeCell ref="K1305:P1305"/>
    <mergeCell ref="Q1305:V1305"/>
    <mergeCell ref="W1305:AC1305"/>
    <mergeCell ref="AD1305:AJ1305"/>
    <mergeCell ref="A1302:AG1302"/>
    <mergeCell ref="AH1302:AM1302"/>
    <mergeCell ref="A1303:AM1303"/>
    <mergeCell ref="A1304:H1304"/>
    <mergeCell ref="I1304:J1304"/>
    <mergeCell ref="K1304:P1304"/>
    <mergeCell ref="Q1304:V1304"/>
    <mergeCell ref="W1304:AC1304"/>
    <mergeCell ref="AD1304:AJ1304"/>
    <mergeCell ref="AK1304:AM1304"/>
    <mergeCell ref="AF1300:AJ1300"/>
    <mergeCell ref="AK1300:AM1300"/>
    <mergeCell ref="A1301:H1301"/>
    <mergeCell ref="I1301:J1301"/>
    <mergeCell ref="K1301:N1301"/>
    <mergeCell ref="O1301:R1301"/>
    <mergeCell ref="S1301:X1301"/>
    <mergeCell ref="Y1301:AE1301"/>
    <mergeCell ref="AF1301:AJ1301"/>
    <mergeCell ref="AK1301:AM1301"/>
    <mergeCell ref="A1300:H1300"/>
    <mergeCell ref="I1300:J1300"/>
    <mergeCell ref="K1300:N1300"/>
    <mergeCell ref="O1300:R1300"/>
    <mergeCell ref="S1300:X1300"/>
    <mergeCell ref="Y1300:AE1300"/>
    <mergeCell ref="AF1298:AJ1298"/>
    <mergeCell ref="AK1298:AM1298"/>
    <mergeCell ref="A1299:H1299"/>
    <mergeCell ref="I1299:J1299"/>
    <mergeCell ref="K1299:N1299"/>
    <mergeCell ref="O1299:R1299"/>
    <mergeCell ref="S1299:X1299"/>
    <mergeCell ref="Y1299:AE1299"/>
    <mergeCell ref="AF1299:AJ1299"/>
    <mergeCell ref="AK1299:AM1299"/>
    <mergeCell ref="A1295:AM1295"/>
    <mergeCell ref="A1296:Z1296"/>
    <mergeCell ref="AA1296:AM1296"/>
    <mergeCell ref="A1297:AM1297"/>
    <mergeCell ref="A1298:H1298"/>
    <mergeCell ref="I1298:J1298"/>
    <mergeCell ref="K1298:N1298"/>
    <mergeCell ref="O1298:R1298"/>
    <mergeCell ref="S1298:X1298"/>
    <mergeCell ref="Y1298:AE1298"/>
    <mergeCell ref="AH1291:AM1291"/>
    <mergeCell ref="A1292:AG1292"/>
    <mergeCell ref="AH1292:AM1292"/>
    <mergeCell ref="A1293:AM1293"/>
    <mergeCell ref="A1294:AM1294"/>
    <mergeCell ref="AD1291:AG1291"/>
    <mergeCell ref="AC1287:AG1287"/>
    <mergeCell ref="AH1287:AL1287"/>
    <mergeCell ref="A1288:AG1288"/>
    <mergeCell ref="AH1288:AM1288"/>
    <mergeCell ref="A1289:AM1289"/>
    <mergeCell ref="A1290:AG1290"/>
    <mergeCell ref="AH1290:AM1290"/>
    <mergeCell ref="A1285:AG1285"/>
    <mergeCell ref="AH1285:AM1285"/>
    <mergeCell ref="A1286:AM1286"/>
    <mergeCell ref="A1287:G1287"/>
    <mergeCell ref="H1287:I1287"/>
    <mergeCell ref="J1287:L1287"/>
    <mergeCell ref="M1287:S1287"/>
    <mergeCell ref="T1287:W1287"/>
    <mergeCell ref="X1287:Y1287"/>
    <mergeCell ref="Z1287:AB1287"/>
    <mergeCell ref="A1282:AG1282"/>
    <mergeCell ref="AH1282:AM1282"/>
    <mergeCell ref="A1283:AM1283"/>
    <mergeCell ref="A1284:K1284"/>
    <mergeCell ref="L1284:O1284"/>
    <mergeCell ref="P1284:S1284"/>
    <mergeCell ref="T1284:AA1284"/>
    <mergeCell ref="AB1284:AJ1284"/>
    <mergeCell ref="AK1284:AM1284"/>
    <mergeCell ref="A1281:K1281"/>
    <mergeCell ref="L1281:O1281"/>
    <mergeCell ref="P1281:S1281"/>
    <mergeCell ref="T1281:AA1281"/>
    <mergeCell ref="AB1281:AJ1281"/>
    <mergeCell ref="AK1281:AM1281"/>
    <mergeCell ref="A1280:K1280"/>
    <mergeCell ref="L1280:O1280"/>
    <mergeCell ref="P1280:S1280"/>
    <mergeCell ref="T1280:AA1280"/>
    <mergeCell ref="AB1280:AJ1280"/>
    <mergeCell ref="AK1280:AM1280"/>
    <mergeCell ref="A1279:K1279"/>
    <mergeCell ref="L1279:O1279"/>
    <mergeCell ref="P1279:S1279"/>
    <mergeCell ref="T1279:AA1279"/>
    <mergeCell ref="AB1279:AJ1279"/>
    <mergeCell ref="AK1279:AM1279"/>
    <mergeCell ref="A1278:K1278"/>
    <mergeCell ref="L1278:O1278"/>
    <mergeCell ref="P1278:S1278"/>
    <mergeCell ref="T1278:AA1278"/>
    <mergeCell ref="AB1278:AJ1278"/>
    <mergeCell ref="AK1278:AM1278"/>
    <mergeCell ref="A1277:K1277"/>
    <mergeCell ref="L1277:O1277"/>
    <mergeCell ref="P1277:S1277"/>
    <mergeCell ref="T1277:AA1277"/>
    <mergeCell ref="AB1277:AJ1277"/>
    <mergeCell ref="AK1277:AM1277"/>
    <mergeCell ref="A1276:K1276"/>
    <mergeCell ref="L1276:O1276"/>
    <mergeCell ref="P1276:S1276"/>
    <mergeCell ref="T1276:AA1276"/>
    <mergeCell ref="AB1276:AJ1276"/>
    <mergeCell ref="AK1276:AM1276"/>
    <mergeCell ref="A1273:Z1273"/>
    <mergeCell ref="AA1273:AM1273"/>
    <mergeCell ref="A1274:AM1274"/>
    <mergeCell ref="A1275:K1275"/>
    <mergeCell ref="L1275:O1275"/>
    <mergeCell ref="P1275:S1275"/>
    <mergeCell ref="T1275:AA1275"/>
    <mergeCell ref="AB1275:AJ1275"/>
    <mergeCell ref="AK1275:AM1275"/>
    <mergeCell ref="A1269:AG1269"/>
    <mergeCell ref="AH1269:AM1269"/>
    <mergeCell ref="A1270:AM1270"/>
    <mergeCell ref="A1271:Z1271"/>
    <mergeCell ref="AA1271:AM1271"/>
    <mergeCell ref="A1272:Z1272"/>
    <mergeCell ref="AA1272:AM1272"/>
    <mergeCell ref="A1266:AG1266"/>
    <mergeCell ref="AH1266:AM1266"/>
    <mergeCell ref="A1267:AM1267"/>
    <mergeCell ref="A1268:H1268"/>
    <mergeCell ref="I1268:J1268"/>
    <mergeCell ref="K1268:P1268"/>
    <mergeCell ref="Q1268:T1268"/>
    <mergeCell ref="U1268:X1268"/>
    <mergeCell ref="Y1268:AD1268"/>
    <mergeCell ref="AE1268:AM1268"/>
    <mergeCell ref="AK1264:AM1264"/>
    <mergeCell ref="A1265:H1265"/>
    <mergeCell ref="I1265:J1265"/>
    <mergeCell ref="K1265:P1265"/>
    <mergeCell ref="Q1265:V1265"/>
    <mergeCell ref="W1265:AC1265"/>
    <mergeCell ref="AD1265:AJ1265"/>
    <mergeCell ref="AK1265:AM1265"/>
    <mergeCell ref="A1264:H1264"/>
    <mergeCell ref="I1264:J1264"/>
    <mergeCell ref="K1264:P1264"/>
    <mergeCell ref="Q1264:V1264"/>
    <mergeCell ref="W1264:AC1264"/>
    <mergeCell ref="AD1264:AJ1264"/>
    <mergeCell ref="A1261:AG1261"/>
    <mergeCell ref="AH1261:AM1261"/>
    <mergeCell ref="A1262:AM1262"/>
    <mergeCell ref="A1263:H1263"/>
    <mergeCell ref="I1263:J1263"/>
    <mergeCell ref="K1263:P1263"/>
    <mergeCell ref="Q1263:V1263"/>
    <mergeCell ref="W1263:AC1263"/>
    <mergeCell ref="AD1263:AJ1263"/>
    <mergeCell ref="AK1263:AM1263"/>
    <mergeCell ref="AF1259:AJ1259"/>
    <mergeCell ref="AK1259:AM1259"/>
    <mergeCell ref="AF1260:AJ1260"/>
    <mergeCell ref="AK1260:AM1260"/>
    <mergeCell ref="A1260:H1260"/>
    <mergeCell ref="I1260:J1260"/>
    <mergeCell ref="K1260:N1260"/>
    <mergeCell ref="O1260:R1260"/>
    <mergeCell ref="S1260:X1260"/>
    <mergeCell ref="Y1260:AE1260"/>
    <mergeCell ref="A1259:H1259"/>
    <mergeCell ref="I1259:J1259"/>
    <mergeCell ref="K1259:N1259"/>
    <mergeCell ref="O1259:R1259"/>
    <mergeCell ref="S1259:X1259"/>
    <mergeCell ref="Y1259:AE1259"/>
    <mergeCell ref="AF1257:AJ1257"/>
    <mergeCell ref="AK1257:AM1257"/>
    <mergeCell ref="A1258:H1258"/>
    <mergeCell ref="I1258:J1258"/>
    <mergeCell ref="K1258:N1258"/>
    <mergeCell ref="O1258:R1258"/>
    <mergeCell ref="S1258:X1258"/>
    <mergeCell ref="Y1258:AE1258"/>
    <mergeCell ref="AF1258:AJ1258"/>
    <mergeCell ref="AK1258:AM1258"/>
    <mergeCell ref="A1257:H1257"/>
    <mergeCell ref="I1257:J1257"/>
    <mergeCell ref="K1257:N1257"/>
    <mergeCell ref="O1257:R1257"/>
    <mergeCell ref="S1257:X1257"/>
    <mergeCell ref="Y1257:AE1257"/>
    <mergeCell ref="AF1255:AJ1255"/>
    <mergeCell ref="AK1255:AM1255"/>
    <mergeCell ref="A1256:H1256"/>
    <mergeCell ref="I1256:J1256"/>
    <mergeCell ref="K1256:N1256"/>
    <mergeCell ref="O1256:R1256"/>
    <mergeCell ref="S1256:X1256"/>
    <mergeCell ref="Y1256:AE1256"/>
    <mergeCell ref="AF1256:AJ1256"/>
    <mergeCell ref="AK1256:AM1256"/>
    <mergeCell ref="A1255:H1255"/>
    <mergeCell ref="I1255:J1255"/>
    <mergeCell ref="K1255:N1255"/>
    <mergeCell ref="O1255:R1255"/>
    <mergeCell ref="S1255:X1255"/>
    <mergeCell ref="Y1255:AE1255"/>
    <mergeCell ref="A1250:AM1250"/>
    <mergeCell ref="A1251:AM1251"/>
    <mergeCell ref="A1252:AM1252"/>
    <mergeCell ref="A1253:Z1253"/>
    <mergeCell ref="AA1253:AM1253"/>
    <mergeCell ref="A1254:AM1254"/>
    <mergeCell ref="AC1246:AG1246"/>
    <mergeCell ref="AH1246:AL1246"/>
    <mergeCell ref="A1247:AG1247"/>
    <mergeCell ref="AH1247:AM1247"/>
    <mergeCell ref="A1248:AM1248"/>
    <mergeCell ref="A1249:AG1249"/>
    <mergeCell ref="AH1249:AM1249"/>
    <mergeCell ref="A1244:AG1244"/>
    <mergeCell ref="AH1244:AM1244"/>
    <mergeCell ref="A1245:AM1245"/>
    <mergeCell ref="A1246:G1246"/>
    <mergeCell ref="H1246:I1246"/>
    <mergeCell ref="J1246:L1246"/>
    <mergeCell ref="M1246:S1246"/>
    <mergeCell ref="T1246:W1246"/>
    <mergeCell ref="X1246:Y1246"/>
    <mergeCell ref="Z1246:AB1246"/>
    <mergeCell ref="AK1240:AM1240"/>
    <mergeCell ref="A1241:AG1241"/>
    <mergeCell ref="AH1241:AM1241"/>
    <mergeCell ref="A1242:AM1242"/>
    <mergeCell ref="A1243:K1243"/>
    <mergeCell ref="L1243:O1243"/>
    <mergeCell ref="P1243:S1243"/>
    <mergeCell ref="T1243:AA1243"/>
    <mergeCell ref="AB1243:AJ1243"/>
    <mergeCell ref="AK1243:AM1243"/>
    <mergeCell ref="A1237:Z1237"/>
    <mergeCell ref="AA1237:AM1237"/>
    <mergeCell ref="A1238:Z1238"/>
    <mergeCell ref="AA1238:AM1238"/>
    <mergeCell ref="A1239:AM1239"/>
    <mergeCell ref="A1240:K1240"/>
    <mergeCell ref="L1240:O1240"/>
    <mergeCell ref="P1240:S1240"/>
    <mergeCell ref="T1240:AA1240"/>
    <mergeCell ref="AB1240:AJ1240"/>
    <mergeCell ref="Y1233:AD1233"/>
    <mergeCell ref="AE1233:AM1233"/>
    <mergeCell ref="A1234:AG1234"/>
    <mergeCell ref="AH1234:AM1234"/>
    <mergeCell ref="A1235:AM1235"/>
    <mergeCell ref="A1236:Z1236"/>
    <mergeCell ref="AA1236:AM1236"/>
    <mergeCell ref="AD1230:AJ1230"/>
    <mergeCell ref="AK1230:AM1230"/>
    <mergeCell ref="A1231:AG1231"/>
    <mergeCell ref="AH1231:AM1231"/>
    <mergeCell ref="A1232:AM1232"/>
    <mergeCell ref="A1233:H1233"/>
    <mergeCell ref="I1233:J1233"/>
    <mergeCell ref="K1233:P1233"/>
    <mergeCell ref="Q1233:T1233"/>
    <mergeCell ref="U1233:X1233"/>
    <mergeCell ref="AF1227:AJ1227"/>
    <mergeCell ref="AK1227:AM1227"/>
    <mergeCell ref="A1228:AG1228"/>
    <mergeCell ref="AH1228:AM1228"/>
    <mergeCell ref="A1229:AM1229"/>
    <mergeCell ref="A1230:H1230"/>
    <mergeCell ref="I1230:J1230"/>
    <mergeCell ref="K1230:P1230"/>
    <mergeCell ref="Q1230:V1230"/>
    <mergeCell ref="W1230:AC1230"/>
    <mergeCell ref="A1227:H1227"/>
    <mergeCell ref="I1227:J1227"/>
    <mergeCell ref="K1227:N1227"/>
    <mergeCell ref="O1227:R1227"/>
    <mergeCell ref="S1227:X1227"/>
    <mergeCell ref="Y1227:AE1227"/>
    <mergeCell ref="A1222:AM1222"/>
    <mergeCell ref="A1223:AM1223"/>
    <mergeCell ref="A1224:AM1224"/>
    <mergeCell ref="A1225:Z1225"/>
    <mergeCell ref="AA1225:AM1225"/>
    <mergeCell ref="A1226:AM1226"/>
    <mergeCell ref="AC1218:AG1218"/>
    <mergeCell ref="AH1218:AL1218"/>
    <mergeCell ref="A1219:AG1219"/>
    <mergeCell ref="AH1219:AM1219"/>
    <mergeCell ref="A1220:AM1220"/>
    <mergeCell ref="A1221:AG1221"/>
    <mergeCell ref="AH1221:AM1221"/>
    <mergeCell ref="A1216:AG1216"/>
    <mergeCell ref="AH1216:AM1216"/>
    <mergeCell ref="A1217:AM1217"/>
    <mergeCell ref="A1218:G1218"/>
    <mergeCell ref="H1218:I1218"/>
    <mergeCell ref="J1218:L1218"/>
    <mergeCell ref="M1218:S1218"/>
    <mergeCell ref="T1218:W1218"/>
    <mergeCell ref="X1218:Y1218"/>
    <mergeCell ref="Z1218:AB1218"/>
    <mergeCell ref="AK1212:AM1212"/>
    <mergeCell ref="A1213:AG1213"/>
    <mergeCell ref="AH1213:AM1213"/>
    <mergeCell ref="A1214:AM1214"/>
    <mergeCell ref="A1215:K1215"/>
    <mergeCell ref="L1215:O1215"/>
    <mergeCell ref="P1215:S1215"/>
    <mergeCell ref="T1215:AA1215"/>
    <mergeCell ref="AB1215:AJ1215"/>
    <mergeCell ref="AK1215:AM1215"/>
    <mergeCell ref="A1209:Z1209"/>
    <mergeCell ref="AA1209:AM1209"/>
    <mergeCell ref="A1210:Z1210"/>
    <mergeCell ref="AA1210:AM1210"/>
    <mergeCell ref="A1211:AM1211"/>
    <mergeCell ref="A1212:K1212"/>
    <mergeCell ref="L1212:O1212"/>
    <mergeCell ref="P1212:S1212"/>
    <mergeCell ref="T1212:AA1212"/>
    <mergeCell ref="AB1212:AJ1212"/>
    <mergeCell ref="Y1205:AD1205"/>
    <mergeCell ref="AE1205:AM1205"/>
    <mergeCell ref="A1206:AG1206"/>
    <mergeCell ref="AH1206:AM1206"/>
    <mergeCell ref="A1207:AM1207"/>
    <mergeCell ref="A1208:Z1208"/>
    <mergeCell ref="AA1208:AM1208"/>
    <mergeCell ref="AD1202:AJ1202"/>
    <mergeCell ref="AK1202:AM1202"/>
    <mergeCell ref="A1203:AG1203"/>
    <mergeCell ref="AH1203:AM1203"/>
    <mergeCell ref="A1204:AM1204"/>
    <mergeCell ref="A1205:H1205"/>
    <mergeCell ref="I1205:J1205"/>
    <mergeCell ref="K1205:P1205"/>
    <mergeCell ref="Q1205:T1205"/>
    <mergeCell ref="U1205:X1205"/>
    <mergeCell ref="AF1199:AJ1199"/>
    <mergeCell ref="AK1199:AM1199"/>
    <mergeCell ref="A1200:AG1200"/>
    <mergeCell ref="AH1200:AM1200"/>
    <mergeCell ref="A1201:AM1201"/>
    <mergeCell ref="A1202:H1202"/>
    <mergeCell ref="I1202:J1202"/>
    <mergeCell ref="K1202:P1202"/>
    <mergeCell ref="Q1202:V1202"/>
    <mergeCell ref="W1202:AC1202"/>
    <mergeCell ref="A1199:H1199"/>
    <mergeCell ref="I1199:J1199"/>
    <mergeCell ref="K1199:N1199"/>
    <mergeCell ref="O1199:R1199"/>
    <mergeCell ref="S1199:X1199"/>
    <mergeCell ref="Y1199:AE1199"/>
    <mergeCell ref="A1194:AM1194"/>
    <mergeCell ref="A1195:AM1195"/>
    <mergeCell ref="A1196:AM1196"/>
    <mergeCell ref="A1197:Z1197"/>
    <mergeCell ref="AA1197:AM1197"/>
    <mergeCell ref="A1198:AM1198"/>
    <mergeCell ref="AC1190:AG1190"/>
    <mergeCell ref="AH1190:AL1190"/>
    <mergeCell ref="A1191:AG1191"/>
    <mergeCell ref="AH1191:AM1191"/>
    <mergeCell ref="A1192:AM1192"/>
    <mergeCell ref="A1193:AG1193"/>
    <mergeCell ref="AH1193:AM1193"/>
    <mergeCell ref="A1188:AG1188"/>
    <mergeCell ref="AH1188:AM1188"/>
    <mergeCell ref="A1189:AM1189"/>
    <mergeCell ref="A1190:G1190"/>
    <mergeCell ref="H1190:I1190"/>
    <mergeCell ref="J1190:L1190"/>
    <mergeCell ref="M1190:S1190"/>
    <mergeCell ref="T1190:W1190"/>
    <mergeCell ref="X1190:Y1190"/>
    <mergeCell ref="Z1190:AB1190"/>
    <mergeCell ref="AK1184:AM1184"/>
    <mergeCell ref="A1185:AG1185"/>
    <mergeCell ref="AH1185:AM1185"/>
    <mergeCell ref="A1186:AM1186"/>
    <mergeCell ref="A1187:K1187"/>
    <mergeCell ref="L1187:O1187"/>
    <mergeCell ref="P1187:S1187"/>
    <mergeCell ref="T1187:AA1187"/>
    <mergeCell ref="AB1187:AJ1187"/>
    <mergeCell ref="AK1187:AM1187"/>
    <mergeCell ref="A1181:Z1181"/>
    <mergeCell ref="AA1181:AM1181"/>
    <mergeCell ref="A1182:Z1182"/>
    <mergeCell ref="AA1182:AM1182"/>
    <mergeCell ref="A1183:AM1183"/>
    <mergeCell ref="A1184:K1184"/>
    <mergeCell ref="L1184:O1184"/>
    <mergeCell ref="P1184:S1184"/>
    <mergeCell ref="T1184:AA1184"/>
    <mergeCell ref="AB1184:AJ1184"/>
    <mergeCell ref="Y1177:AD1177"/>
    <mergeCell ref="AE1177:AM1177"/>
    <mergeCell ref="A1178:AG1178"/>
    <mergeCell ref="AH1178:AM1178"/>
    <mergeCell ref="A1179:AM1179"/>
    <mergeCell ref="A1180:Z1180"/>
    <mergeCell ref="AA1180:AM1180"/>
    <mergeCell ref="AD1174:AJ1174"/>
    <mergeCell ref="AK1174:AM1174"/>
    <mergeCell ref="A1175:AG1175"/>
    <mergeCell ref="AH1175:AM1175"/>
    <mergeCell ref="A1176:AM1176"/>
    <mergeCell ref="A1177:H1177"/>
    <mergeCell ref="I1177:J1177"/>
    <mergeCell ref="K1177:P1177"/>
    <mergeCell ref="Q1177:T1177"/>
    <mergeCell ref="U1177:X1177"/>
    <mergeCell ref="AF1171:AJ1171"/>
    <mergeCell ref="AK1171:AM1171"/>
    <mergeCell ref="A1172:AG1172"/>
    <mergeCell ref="AH1172:AM1172"/>
    <mergeCell ref="A1173:AM1173"/>
    <mergeCell ref="A1174:H1174"/>
    <mergeCell ref="I1174:J1174"/>
    <mergeCell ref="K1174:P1174"/>
    <mergeCell ref="Q1174:V1174"/>
    <mergeCell ref="W1174:AC1174"/>
    <mergeCell ref="A1168:AM1168"/>
    <mergeCell ref="A1169:Z1169"/>
    <mergeCell ref="AA1169:AM1169"/>
    <mergeCell ref="A1170:AM1170"/>
    <mergeCell ref="A1171:H1171"/>
    <mergeCell ref="I1171:J1171"/>
    <mergeCell ref="K1171:N1171"/>
    <mergeCell ref="O1171:R1171"/>
    <mergeCell ref="S1171:X1171"/>
    <mergeCell ref="Y1171:AE1171"/>
    <mergeCell ref="AH1164:AM1164"/>
    <mergeCell ref="A1165:AG1165"/>
    <mergeCell ref="AH1165:AM1165"/>
    <mergeCell ref="A1166:AM1166"/>
    <mergeCell ref="A1167:AM1167"/>
    <mergeCell ref="AD1164:AG1164"/>
    <mergeCell ref="AC1160:AG1160"/>
    <mergeCell ref="AH1160:AL1160"/>
    <mergeCell ref="A1161:AG1161"/>
    <mergeCell ref="AH1161:AM1161"/>
    <mergeCell ref="A1162:AM1162"/>
    <mergeCell ref="A1163:AG1163"/>
    <mergeCell ref="AH1163:AM1163"/>
    <mergeCell ref="A1158:AG1158"/>
    <mergeCell ref="AH1158:AM1158"/>
    <mergeCell ref="A1159:AM1159"/>
    <mergeCell ref="A1160:G1160"/>
    <mergeCell ref="H1160:I1160"/>
    <mergeCell ref="J1160:L1160"/>
    <mergeCell ref="M1160:S1160"/>
    <mergeCell ref="T1160:W1160"/>
    <mergeCell ref="X1160:Y1160"/>
    <mergeCell ref="Z1160:AB1160"/>
    <mergeCell ref="A1155:AG1155"/>
    <mergeCell ref="AH1155:AM1155"/>
    <mergeCell ref="A1156:AM1156"/>
    <mergeCell ref="A1157:K1157"/>
    <mergeCell ref="L1157:O1157"/>
    <mergeCell ref="P1157:S1157"/>
    <mergeCell ref="T1157:AA1157"/>
    <mergeCell ref="AB1157:AJ1157"/>
    <mergeCell ref="AK1157:AM1157"/>
    <mergeCell ref="A1154:K1154"/>
    <mergeCell ref="L1154:O1154"/>
    <mergeCell ref="P1154:S1154"/>
    <mergeCell ref="T1154:AA1154"/>
    <mergeCell ref="AB1154:AJ1154"/>
    <mergeCell ref="AK1154:AM1154"/>
    <mergeCell ref="A1153:K1153"/>
    <mergeCell ref="L1153:O1153"/>
    <mergeCell ref="P1153:S1153"/>
    <mergeCell ref="T1153:AA1153"/>
    <mergeCell ref="AB1153:AJ1153"/>
    <mergeCell ref="AK1153:AM1153"/>
    <mergeCell ref="AK1151:AM1151"/>
    <mergeCell ref="A1152:K1152"/>
    <mergeCell ref="L1152:O1152"/>
    <mergeCell ref="P1152:S1152"/>
    <mergeCell ref="T1152:AA1152"/>
    <mergeCell ref="AB1152:AJ1152"/>
    <mergeCell ref="AK1152:AM1152"/>
    <mergeCell ref="A1148:Z1148"/>
    <mergeCell ref="AA1148:AM1148"/>
    <mergeCell ref="A1149:Z1149"/>
    <mergeCell ref="AA1149:AM1149"/>
    <mergeCell ref="A1150:AM1150"/>
    <mergeCell ref="A1151:K1151"/>
    <mergeCell ref="L1151:O1151"/>
    <mergeCell ref="P1151:S1151"/>
    <mergeCell ref="T1151:AA1151"/>
    <mergeCell ref="AB1151:AJ1151"/>
    <mergeCell ref="AE1144:AM1144"/>
    <mergeCell ref="A1145:AG1145"/>
    <mergeCell ref="AH1145:AM1145"/>
    <mergeCell ref="A1146:AM1146"/>
    <mergeCell ref="A1147:Z1147"/>
    <mergeCell ref="AA1147:AM1147"/>
    <mergeCell ref="A1144:H1144"/>
    <mergeCell ref="I1144:J1144"/>
    <mergeCell ref="K1144:P1144"/>
    <mergeCell ref="Q1144:T1144"/>
    <mergeCell ref="U1144:X1144"/>
    <mergeCell ref="Y1144:AD1144"/>
    <mergeCell ref="AK1141:AM1141"/>
    <mergeCell ref="A1140:H1140"/>
    <mergeCell ref="I1140:J1140"/>
    <mergeCell ref="A1142:AG1142"/>
    <mergeCell ref="AH1142:AM1142"/>
    <mergeCell ref="A1143:AM1143"/>
    <mergeCell ref="A1141:H1141"/>
    <mergeCell ref="I1141:J1141"/>
    <mergeCell ref="K1141:P1141"/>
    <mergeCell ref="Q1141:V1141"/>
    <mergeCell ref="W1141:AC1141"/>
    <mergeCell ref="AD1141:AJ1141"/>
    <mergeCell ref="K1140:P1140"/>
    <mergeCell ref="Q1140:V1140"/>
    <mergeCell ref="W1140:AC1140"/>
    <mergeCell ref="AD1140:AJ1140"/>
    <mergeCell ref="AD1138:AJ1138"/>
    <mergeCell ref="AK1138:AM1138"/>
    <mergeCell ref="AK1139:AM1139"/>
    <mergeCell ref="AK1140:AM1140"/>
    <mergeCell ref="A1139:H1139"/>
    <mergeCell ref="I1139:J1139"/>
    <mergeCell ref="K1139:P1139"/>
    <mergeCell ref="Q1139:V1139"/>
    <mergeCell ref="W1139:AC1139"/>
    <mergeCell ref="AD1139:AJ1139"/>
    <mergeCell ref="A1136:AG1136"/>
    <mergeCell ref="AH1136:AM1136"/>
    <mergeCell ref="A1137:AM1137"/>
    <mergeCell ref="A1138:H1138"/>
    <mergeCell ref="I1138:J1138"/>
    <mergeCell ref="K1138:P1138"/>
    <mergeCell ref="Q1138:V1138"/>
    <mergeCell ref="W1138:AC1138"/>
    <mergeCell ref="AF1134:AJ1134"/>
    <mergeCell ref="AK1134:AM1134"/>
    <mergeCell ref="A1135:H1135"/>
    <mergeCell ref="I1135:J1135"/>
    <mergeCell ref="K1135:N1135"/>
    <mergeCell ref="O1135:R1135"/>
    <mergeCell ref="S1135:X1135"/>
    <mergeCell ref="Y1135:AE1135"/>
    <mergeCell ref="AF1135:AJ1135"/>
    <mergeCell ref="AK1135:AM1135"/>
    <mergeCell ref="A1131:AM1131"/>
    <mergeCell ref="A1132:Z1132"/>
    <mergeCell ref="AA1132:AM1132"/>
    <mergeCell ref="A1133:AM1133"/>
    <mergeCell ref="A1134:H1134"/>
    <mergeCell ref="I1134:J1134"/>
    <mergeCell ref="K1134:N1134"/>
    <mergeCell ref="O1134:R1134"/>
    <mergeCell ref="S1134:X1134"/>
    <mergeCell ref="Y1134:AE1134"/>
    <mergeCell ref="AH1127:AM1127"/>
    <mergeCell ref="A1128:AG1128"/>
    <mergeCell ref="AH1128:AM1128"/>
    <mergeCell ref="A1129:AM1129"/>
    <mergeCell ref="A1130:AM1130"/>
    <mergeCell ref="AD1127:AG1127"/>
    <mergeCell ref="AC1123:AG1123"/>
    <mergeCell ref="AH1123:AL1123"/>
    <mergeCell ref="A1124:AG1124"/>
    <mergeCell ref="AH1124:AM1124"/>
    <mergeCell ref="A1125:AM1125"/>
    <mergeCell ref="A1126:AG1126"/>
    <mergeCell ref="AH1126:AM1126"/>
    <mergeCell ref="A1121:AG1121"/>
    <mergeCell ref="AH1121:AM1121"/>
    <mergeCell ref="A1122:AM1122"/>
    <mergeCell ref="A1123:G1123"/>
    <mergeCell ref="H1123:I1123"/>
    <mergeCell ref="J1123:L1123"/>
    <mergeCell ref="M1123:S1123"/>
    <mergeCell ref="T1123:W1123"/>
    <mergeCell ref="X1123:Y1123"/>
    <mergeCell ref="Z1123:AB1123"/>
    <mergeCell ref="A1118:AG1118"/>
    <mergeCell ref="AH1118:AM1118"/>
    <mergeCell ref="A1119:AM1119"/>
    <mergeCell ref="A1120:K1120"/>
    <mergeCell ref="L1120:O1120"/>
    <mergeCell ref="P1120:S1120"/>
    <mergeCell ref="T1120:AA1120"/>
    <mergeCell ref="AB1120:AJ1120"/>
    <mergeCell ref="AK1120:AM1120"/>
    <mergeCell ref="A1117:K1117"/>
    <mergeCell ref="L1117:O1117"/>
    <mergeCell ref="P1117:S1117"/>
    <mergeCell ref="T1117:AA1117"/>
    <mergeCell ref="AB1117:AJ1117"/>
    <mergeCell ref="AK1117:AM1117"/>
    <mergeCell ref="AK1115:AM1115"/>
    <mergeCell ref="A1116:K1116"/>
    <mergeCell ref="L1116:O1116"/>
    <mergeCell ref="P1116:S1116"/>
    <mergeCell ref="T1116:AA1116"/>
    <mergeCell ref="AB1116:AJ1116"/>
    <mergeCell ref="AK1116:AM1116"/>
    <mergeCell ref="A1112:Z1112"/>
    <mergeCell ref="AA1112:AM1112"/>
    <mergeCell ref="A1113:Z1113"/>
    <mergeCell ref="AA1113:AM1113"/>
    <mergeCell ref="A1114:AM1114"/>
    <mergeCell ref="A1115:K1115"/>
    <mergeCell ref="L1115:O1115"/>
    <mergeCell ref="P1115:S1115"/>
    <mergeCell ref="T1115:AA1115"/>
    <mergeCell ref="AB1115:AJ1115"/>
    <mergeCell ref="AE1108:AM1108"/>
    <mergeCell ref="A1109:AG1109"/>
    <mergeCell ref="AH1109:AM1109"/>
    <mergeCell ref="A1110:AM1110"/>
    <mergeCell ref="A1111:Z1111"/>
    <mergeCell ref="AA1111:AM1111"/>
    <mergeCell ref="A1108:H1108"/>
    <mergeCell ref="I1108:J1108"/>
    <mergeCell ref="K1108:P1108"/>
    <mergeCell ref="Q1108:T1108"/>
    <mergeCell ref="U1108:X1108"/>
    <mergeCell ref="Y1108:AD1108"/>
    <mergeCell ref="AK1105:AM1105"/>
    <mergeCell ref="A1104:H1104"/>
    <mergeCell ref="I1104:J1104"/>
    <mergeCell ref="A1106:AG1106"/>
    <mergeCell ref="AH1106:AM1106"/>
    <mergeCell ref="A1107:AM1107"/>
    <mergeCell ref="A1105:H1105"/>
    <mergeCell ref="I1105:J1105"/>
    <mergeCell ref="K1105:P1105"/>
    <mergeCell ref="Q1105:V1105"/>
    <mergeCell ref="W1105:AC1105"/>
    <mergeCell ref="AD1105:AJ1105"/>
    <mergeCell ref="K1104:P1104"/>
    <mergeCell ref="Q1104:V1104"/>
    <mergeCell ref="W1104:AC1104"/>
    <mergeCell ref="AD1104:AJ1104"/>
    <mergeCell ref="AD1102:AJ1102"/>
    <mergeCell ref="AK1102:AM1102"/>
    <mergeCell ref="AK1103:AM1103"/>
    <mergeCell ref="AK1104:AM1104"/>
    <mergeCell ref="A1103:H1103"/>
    <mergeCell ref="I1103:J1103"/>
    <mergeCell ref="K1103:P1103"/>
    <mergeCell ref="Q1103:V1103"/>
    <mergeCell ref="W1103:AC1103"/>
    <mergeCell ref="AD1103:AJ1103"/>
    <mergeCell ref="A1100:AG1100"/>
    <mergeCell ref="AH1100:AM1100"/>
    <mergeCell ref="A1101:AM1101"/>
    <mergeCell ref="A1102:H1102"/>
    <mergeCell ref="I1102:J1102"/>
    <mergeCell ref="K1102:P1102"/>
    <mergeCell ref="Q1102:V1102"/>
    <mergeCell ref="W1102:AC1102"/>
    <mergeCell ref="AF1098:AJ1098"/>
    <mergeCell ref="AK1098:AM1098"/>
    <mergeCell ref="A1099:H1099"/>
    <mergeCell ref="I1099:J1099"/>
    <mergeCell ref="K1099:N1099"/>
    <mergeCell ref="O1099:R1099"/>
    <mergeCell ref="S1099:X1099"/>
    <mergeCell ref="Y1099:AE1099"/>
    <mergeCell ref="AF1099:AJ1099"/>
    <mergeCell ref="AK1099:AM1099"/>
    <mergeCell ref="A1098:H1098"/>
    <mergeCell ref="I1098:J1098"/>
    <mergeCell ref="K1098:N1098"/>
    <mergeCell ref="O1098:R1098"/>
    <mergeCell ref="S1098:X1098"/>
    <mergeCell ref="Y1098:AE1098"/>
    <mergeCell ref="AF1096:AJ1096"/>
    <mergeCell ref="AK1096:AM1096"/>
    <mergeCell ref="A1097:H1097"/>
    <mergeCell ref="I1097:J1097"/>
    <mergeCell ref="K1097:N1097"/>
    <mergeCell ref="O1097:R1097"/>
    <mergeCell ref="S1097:X1097"/>
    <mergeCell ref="Y1097:AE1097"/>
    <mergeCell ref="AF1097:AJ1097"/>
    <mergeCell ref="AK1097:AM1097"/>
    <mergeCell ref="A1093:AM1093"/>
    <mergeCell ref="A1094:Z1094"/>
    <mergeCell ref="AA1094:AM1094"/>
    <mergeCell ref="A1095:AM1095"/>
    <mergeCell ref="A1096:H1096"/>
    <mergeCell ref="I1096:J1096"/>
    <mergeCell ref="K1096:N1096"/>
    <mergeCell ref="O1096:R1096"/>
    <mergeCell ref="S1096:X1096"/>
    <mergeCell ref="Y1096:AE1096"/>
    <mergeCell ref="AH1089:AM1089"/>
    <mergeCell ref="A1090:AG1090"/>
    <mergeCell ref="AH1090:AM1090"/>
    <mergeCell ref="A1091:AM1091"/>
    <mergeCell ref="A1092:AM1092"/>
    <mergeCell ref="AD1089:AG1089"/>
    <mergeCell ref="AC1085:AG1085"/>
    <mergeCell ref="AH1085:AL1085"/>
    <mergeCell ref="A1086:AG1086"/>
    <mergeCell ref="AH1086:AM1086"/>
    <mergeCell ref="A1087:AM1087"/>
    <mergeCell ref="A1088:AG1088"/>
    <mergeCell ref="AH1088:AM1088"/>
    <mergeCell ref="A1083:AG1083"/>
    <mergeCell ref="AH1083:AM1083"/>
    <mergeCell ref="A1084:AM1084"/>
    <mergeCell ref="A1085:G1085"/>
    <mergeCell ref="H1085:I1085"/>
    <mergeCell ref="J1085:L1085"/>
    <mergeCell ref="M1085:S1085"/>
    <mergeCell ref="T1085:W1085"/>
    <mergeCell ref="X1085:Y1085"/>
    <mergeCell ref="Z1085:AB1085"/>
    <mergeCell ref="A1080:AG1080"/>
    <mergeCell ref="AH1080:AM1080"/>
    <mergeCell ref="A1081:AM1081"/>
    <mergeCell ref="A1082:K1082"/>
    <mergeCell ref="L1082:O1082"/>
    <mergeCell ref="P1082:S1082"/>
    <mergeCell ref="T1082:AA1082"/>
    <mergeCell ref="AB1082:AJ1082"/>
    <mergeCell ref="AK1082:AM1082"/>
    <mergeCell ref="A1079:K1079"/>
    <mergeCell ref="L1079:O1079"/>
    <mergeCell ref="P1079:S1079"/>
    <mergeCell ref="T1079:AA1079"/>
    <mergeCell ref="AB1079:AJ1079"/>
    <mergeCell ref="AK1079:AM1079"/>
    <mergeCell ref="AK1077:AM1077"/>
    <mergeCell ref="A1078:K1078"/>
    <mergeCell ref="L1078:O1078"/>
    <mergeCell ref="P1078:S1078"/>
    <mergeCell ref="T1078:AA1078"/>
    <mergeCell ref="AB1078:AJ1078"/>
    <mergeCell ref="AK1078:AM1078"/>
    <mergeCell ref="A1074:Z1074"/>
    <mergeCell ref="AA1074:AM1074"/>
    <mergeCell ref="A1075:Z1075"/>
    <mergeCell ref="AA1075:AM1075"/>
    <mergeCell ref="A1076:AM1076"/>
    <mergeCell ref="A1077:K1077"/>
    <mergeCell ref="L1077:O1077"/>
    <mergeCell ref="P1077:S1077"/>
    <mergeCell ref="T1077:AA1077"/>
    <mergeCell ref="AB1077:AJ1077"/>
    <mergeCell ref="AE1070:AM1070"/>
    <mergeCell ref="A1071:AG1071"/>
    <mergeCell ref="AH1071:AM1071"/>
    <mergeCell ref="A1072:AM1072"/>
    <mergeCell ref="A1073:Z1073"/>
    <mergeCell ref="AA1073:AM1073"/>
    <mergeCell ref="A1070:H1070"/>
    <mergeCell ref="I1070:J1070"/>
    <mergeCell ref="K1070:P1070"/>
    <mergeCell ref="Q1070:T1070"/>
    <mergeCell ref="U1070:X1070"/>
    <mergeCell ref="Y1070:AD1070"/>
    <mergeCell ref="AK1067:AM1067"/>
    <mergeCell ref="A1066:H1066"/>
    <mergeCell ref="I1066:J1066"/>
    <mergeCell ref="A1068:AG1068"/>
    <mergeCell ref="AH1068:AM1068"/>
    <mergeCell ref="A1069:AM1069"/>
    <mergeCell ref="A1067:H1067"/>
    <mergeCell ref="I1067:J1067"/>
    <mergeCell ref="K1067:P1067"/>
    <mergeCell ref="Q1067:V1067"/>
    <mergeCell ref="W1067:AC1067"/>
    <mergeCell ref="AD1067:AJ1067"/>
    <mergeCell ref="K1066:P1066"/>
    <mergeCell ref="Q1066:V1066"/>
    <mergeCell ref="W1066:AC1066"/>
    <mergeCell ref="AD1066:AJ1066"/>
    <mergeCell ref="AD1064:AJ1064"/>
    <mergeCell ref="AK1064:AM1064"/>
    <mergeCell ref="AK1065:AM1065"/>
    <mergeCell ref="AK1066:AM1066"/>
    <mergeCell ref="A1065:H1065"/>
    <mergeCell ref="I1065:J1065"/>
    <mergeCell ref="K1065:P1065"/>
    <mergeCell ref="Q1065:V1065"/>
    <mergeCell ref="W1065:AC1065"/>
    <mergeCell ref="AD1065:AJ1065"/>
    <mergeCell ref="AF1061:AJ1061"/>
    <mergeCell ref="AK1061:AM1061"/>
    <mergeCell ref="A1062:AG1062"/>
    <mergeCell ref="AH1062:AM1062"/>
    <mergeCell ref="A1063:AM1063"/>
    <mergeCell ref="A1064:H1064"/>
    <mergeCell ref="I1064:J1064"/>
    <mergeCell ref="K1064:P1064"/>
    <mergeCell ref="Q1064:V1064"/>
    <mergeCell ref="W1064:AC1064"/>
    <mergeCell ref="A1061:H1061"/>
    <mergeCell ref="I1061:J1061"/>
    <mergeCell ref="K1061:N1061"/>
    <mergeCell ref="O1061:R1061"/>
    <mergeCell ref="S1061:X1061"/>
    <mergeCell ref="Y1061:AE1061"/>
    <mergeCell ref="AK1059:AM1059"/>
    <mergeCell ref="A1060:H1060"/>
    <mergeCell ref="I1060:J1060"/>
    <mergeCell ref="K1060:N1060"/>
    <mergeCell ref="O1060:R1060"/>
    <mergeCell ref="S1060:X1060"/>
    <mergeCell ref="Y1060:AE1060"/>
    <mergeCell ref="AF1060:AJ1060"/>
    <mergeCell ref="AK1060:AM1060"/>
    <mergeCell ref="Y1058:AE1058"/>
    <mergeCell ref="AF1058:AJ1058"/>
    <mergeCell ref="AK1058:AM1058"/>
    <mergeCell ref="A1059:H1059"/>
    <mergeCell ref="I1059:J1059"/>
    <mergeCell ref="K1059:N1059"/>
    <mergeCell ref="O1059:R1059"/>
    <mergeCell ref="S1059:X1059"/>
    <mergeCell ref="Y1059:AE1059"/>
    <mergeCell ref="AF1059:AJ1059"/>
    <mergeCell ref="A1054:AM1054"/>
    <mergeCell ref="A1055:AM1055"/>
    <mergeCell ref="A1056:Z1056"/>
    <mergeCell ref="AA1056:AM1056"/>
    <mergeCell ref="A1057:AM1057"/>
    <mergeCell ref="A1058:H1058"/>
    <mergeCell ref="I1058:J1058"/>
    <mergeCell ref="K1058:N1058"/>
    <mergeCell ref="O1058:R1058"/>
    <mergeCell ref="S1058:X1058"/>
    <mergeCell ref="AH1050:AM1050"/>
    <mergeCell ref="A1051:AG1051"/>
    <mergeCell ref="AH1051:AM1051"/>
    <mergeCell ref="A1052:AM1052"/>
    <mergeCell ref="A1053:AM1053"/>
    <mergeCell ref="AD1050:AG1050"/>
    <mergeCell ref="AC1046:AG1046"/>
    <mergeCell ref="AH1046:AL1046"/>
    <mergeCell ref="A1047:AG1047"/>
    <mergeCell ref="AH1047:AM1047"/>
    <mergeCell ref="A1048:AM1048"/>
    <mergeCell ref="A1049:AG1049"/>
    <mergeCell ref="AH1049:AM1049"/>
    <mergeCell ref="A1044:AG1044"/>
    <mergeCell ref="AH1044:AM1044"/>
    <mergeCell ref="A1045:AM1045"/>
    <mergeCell ref="A1046:G1046"/>
    <mergeCell ref="H1046:I1046"/>
    <mergeCell ref="J1046:L1046"/>
    <mergeCell ref="M1046:S1046"/>
    <mergeCell ref="T1046:W1046"/>
    <mergeCell ref="X1046:Y1046"/>
    <mergeCell ref="Z1046:AB1046"/>
    <mergeCell ref="A1041:AG1041"/>
    <mergeCell ref="AH1041:AM1041"/>
    <mergeCell ref="A1042:AM1042"/>
    <mergeCell ref="A1043:K1043"/>
    <mergeCell ref="L1043:O1043"/>
    <mergeCell ref="P1043:S1043"/>
    <mergeCell ref="T1043:AA1043"/>
    <mergeCell ref="AB1043:AJ1043"/>
    <mergeCell ref="AK1043:AM1043"/>
    <mergeCell ref="A1040:K1040"/>
    <mergeCell ref="L1040:O1040"/>
    <mergeCell ref="P1040:S1040"/>
    <mergeCell ref="T1040:AA1040"/>
    <mergeCell ref="AB1040:AJ1040"/>
    <mergeCell ref="AK1040:AM1040"/>
    <mergeCell ref="A1039:K1039"/>
    <mergeCell ref="L1039:O1039"/>
    <mergeCell ref="P1039:S1039"/>
    <mergeCell ref="T1039:AA1039"/>
    <mergeCell ref="AB1039:AJ1039"/>
    <mergeCell ref="AK1039:AM1039"/>
    <mergeCell ref="A1038:K1038"/>
    <mergeCell ref="L1038:O1038"/>
    <mergeCell ref="P1038:S1038"/>
    <mergeCell ref="T1038:AA1038"/>
    <mergeCell ref="AB1038:AJ1038"/>
    <mergeCell ref="AK1038:AM1038"/>
    <mergeCell ref="AK1036:AM1036"/>
    <mergeCell ref="A1037:K1037"/>
    <mergeCell ref="L1037:O1037"/>
    <mergeCell ref="P1037:S1037"/>
    <mergeCell ref="T1037:AA1037"/>
    <mergeCell ref="AB1037:AJ1037"/>
    <mergeCell ref="AK1037:AM1037"/>
    <mergeCell ref="A1033:Z1033"/>
    <mergeCell ref="AA1033:AM1033"/>
    <mergeCell ref="A1034:Z1034"/>
    <mergeCell ref="AA1034:AM1034"/>
    <mergeCell ref="A1035:AM1035"/>
    <mergeCell ref="A1036:K1036"/>
    <mergeCell ref="L1036:O1036"/>
    <mergeCell ref="P1036:S1036"/>
    <mergeCell ref="T1036:AA1036"/>
    <mergeCell ref="AB1036:AJ1036"/>
    <mergeCell ref="AE1029:AM1029"/>
    <mergeCell ref="A1030:AG1030"/>
    <mergeCell ref="AH1030:AM1030"/>
    <mergeCell ref="A1031:AM1031"/>
    <mergeCell ref="A1032:Z1032"/>
    <mergeCell ref="AA1032:AM1032"/>
    <mergeCell ref="AK1026:AM1026"/>
    <mergeCell ref="A1027:AG1027"/>
    <mergeCell ref="AH1027:AM1027"/>
    <mergeCell ref="A1028:AM1028"/>
    <mergeCell ref="A1029:H1029"/>
    <mergeCell ref="I1029:J1029"/>
    <mergeCell ref="K1029:P1029"/>
    <mergeCell ref="Q1029:T1029"/>
    <mergeCell ref="U1029:X1029"/>
    <mergeCell ref="Y1029:AD1029"/>
    <mergeCell ref="A1026:H1026"/>
    <mergeCell ref="I1026:J1026"/>
    <mergeCell ref="K1026:P1026"/>
    <mergeCell ref="Q1026:V1026"/>
    <mergeCell ref="W1026:AC1026"/>
    <mergeCell ref="AD1026:AJ1026"/>
    <mergeCell ref="AK1024:AM1024"/>
    <mergeCell ref="A1025:H1025"/>
    <mergeCell ref="I1025:J1025"/>
    <mergeCell ref="K1025:P1025"/>
    <mergeCell ref="Q1025:V1025"/>
    <mergeCell ref="W1025:AC1025"/>
    <mergeCell ref="AD1025:AJ1025"/>
    <mergeCell ref="AK1025:AM1025"/>
    <mergeCell ref="AK1021:AM1021"/>
    <mergeCell ref="A1022:AG1022"/>
    <mergeCell ref="AH1022:AM1022"/>
    <mergeCell ref="A1023:AM1023"/>
    <mergeCell ref="A1024:H1024"/>
    <mergeCell ref="I1024:J1024"/>
    <mergeCell ref="K1024:P1024"/>
    <mergeCell ref="Q1024:V1024"/>
    <mergeCell ref="W1024:AC1024"/>
    <mergeCell ref="AD1024:AJ1024"/>
    <mergeCell ref="Y1020:AE1020"/>
    <mergeCell ref="AF1020:AJ1020"/>
    <mergeCell ref="AK1020:AM1020"/>
    <mergeCell ref="A1021:H1021"/>
    <mergeCell ref="I1021:J1021"/>
    <mergeCell ref="K1021:N1021"/>
    <mergeCell ref="O1021:R1021"/>
    <mergeCell ref="S1021:X1021"/>
    <mergeCell ref="Y1021:AE1021"/>
    <mergeCell ref="AF1021:AJ1021"/>
    <mergeCell ref="A1016:AM1016"/>
    <mergeCell ref="A1017:AM1017"/>
    <mergeCell ref="A1018:Z1018"/>
    <mergeCell ref="AA1018:AM1018"/>
    <mergeCell ref="A1019:AM1019"/>
    <mergeCell ref="A1020:H1020"/>
    <mergeCell ref="I1020:J1020"/>
    <mergeCell ref="K1020:N1020"/>
    <mergeCell ref="O1020:R1020"/>
    <mergeCell ref="S1020:X1020"/>
    <mergeCell ref="AH1012:AM1012"/>
    <mergeCell ref="A1013:AG1013"/>
    <mergeCell ref="AH1013:AM1013"/>
    <mergeCell ref="A1014:AM1014"/>
    <mergeCell ref="A1015:AM1015"/>
    <mergeCell ref="AD1012:AG1012"/>
    <mergeCell ref="AC1008:AG1008"/>
    <mergeCell ref="AH1008:AL1008"/>
    <mergeCell ref="A1009:AG1009"/>
    <mergeCell ref="AH1009:AM1009"/>
    <mergeCell ref="A1010:AM1010"/>
    <mergeCell ref="A1011:AG1011"/>
    <mergeCell ref="AH1011:AM1011"/>
    <mergeCell ref="A1006:AG1006"/>
    <mergeCell ref="AH1006:AM1006"/>
    <mergeCell ref="A1007:AM1007"/>
    <mergeCell ref="A1008:G1008"/>
    <mergeCell ref="H1008:I1008"/>
    <mergeCell ref="J1008:L1008"/>
    <mergeCell ref="M1008:S1008"/>
    <mergeCell ref="T1008:W1008"/>
    <mergeCell ref="X1008:Y1008"/>
    <mergeCell ref="Z1008:AB1008"/>
    <mergeCell ref="A1005:K1005"/>
    <mergeCell ref="L1005:O1005"/>
    <mergeCell ref="P1005:S1005"/>
    <mergeCell ref="T1005:AA1005"/>
    <mergeCell ref="AB1005:AJ1005"/>
    <mergeCell ref="AK1005:AM1005"/>
    <mergeCell ref="AK1001:AM1001"/>
    <mergeCell ref="A1002:AG1002"/>
    <mergeCell ref="AH1002:AM1002"/>
    <mergeCell ref="A1003:AM1003"/>
    <mergeCell ref="A1004:K1004"/>
    <mergeCell ref="L1004:O1004"/>
    <mergeCell ref="P1004:S1004"/>
    <mergeCell ref="T1004:AA1004"/>
    <mergeCell ref="AB1004:AJ1004"/>
    <mergeCell ref="AK1004:AM1004"/>
    <mergeCell ref="A998:Z998"/>
    <mergeCell ref="AA998:AM998"/>
    <mergeCell ref="A999:Z999"/>
    <mergeCell ref="AA999:AM999"/>
    <mergeCell ref="A1000:AM1000"/>
    <mergeCell ref="A1001:K1001"/>
    <mergeCell ref="L1001:O1001"/>
    <mergeCell ref="P1001:S1001"/>
    <mergeCell ref="T1001:AA1001"/>
    <mergeCell ref="AB1001:AJ1001"/>
    <mergeCell ref="AE994:AM994"/>
    <mergeCell ref="A995:AG995"/>
    <mergeCell ref="AH995:AM995"/>
    <mergeCell ref="A996:AM996"/>
    <mergeCell ref="A997:Z997"/>
    <mergeCell ref="AA997:AM997"/>
    <mergeCell ref="AK991:AM991"/>
    <mergeCell ref="A992:AG992"/>
    <mergeCell ref="AH992:AM992"/>
    <mergeCell ref="A993:AM993"/>
    <mergeCell ref="A994:H994"/>
    <mergeCell ref="I994:J994"/>
    <mergeCell ref="K994:P994"/>
    <mergeCell ref="Q994:T994"/>
    <mergeCell ref="U994:X994"/>
    <mergeCell ref="Y994:AD994"/>
    <mergeCell ref="A991:H991"/>
    <mergeCell ref="I991:J991"/>
    <mergeCell ref="K991:P991"/>
    <mergeCell ref="Q991:V991"/>
    <mergeCell ref="W991:AC991"/>
    <mergeCell ref="AD991:AJ991"/>
    <mergeCell ref="AD989:AJ989"/>
    <mergeCell ref="AK989:AM989"/>
    <mergeCell ref="A990:H990"/>
    <mergeCell ref="I990:J990"/>
    <mergeCell ref="K990:P990"/>
    <mergeCell ref="Q990:V990"/>
    <mergeCell ref="W990:AC990"/>
    <mergeCell ref="AD990:AJ990"/>
    <mergeCell ref="AK990:AM990"/>
    <mergeCell ref="AF986:AJ986"/>
    <mergeCell ref="AK986:AM986"/>
    <mergeCell ref="A987:AG987"/>
    <mergeCell ref="AH987:AM987"/>
    <mergeCell ref="A988:AM988"/>
    <mergeCell ref="A989:H989"/>
    <mergeCell ref="I989:J989"/>
    <mergeCell ref="K989:P989"/>
    <mergeCell ref="Q989:V989"/>
    <mergeCell ref="W989:AC989"/>
    <mergeCell ref="A986:H986"/>
    <mergeCell ref="I986:J986"/>
    <mergeCell ref="K986:N986"/>
    <mergeCell ref="O986:R986"/>
    <mergeCell ref="S986:X986"/>
    <mergeCell ref="Y986:AE986"/>
    <mergeCell ref="AF984:AJ984"/>
    <mergeCell ref="AK984:AM984"/>
    <mergeCell ref="A985:H985"/>
    <mergeCell ref="I985:J985"/>
    <mergeCell ref="K985:N985"/>
    <mergeCell ref="O985:R985"/>
    <mergeCell ref="S985:X985"/>
    <mergeCell ref="Y985:AE985"/>
    <mergeCell ref="AF985:AJ985"/>
    <mergeCell ref="AK985:AM985"/>
    <mergeCell ref="A984:H984"/>
    <mergeCell ref="I984:J984"/>
    <mergeCell ref="K984:N984"/>
    <mergeCell ref="O984:R984"/>
    <mergeCell ref="S984:X984"/>
    <mergeCell ref="Y984:AE984"/>
    <mergeCell ref="AK982:AM982"/>
    <mergeCell ref="A983:H983"/>
    <mergeCell ref="I983:J983"/>
    <mergeCell ref="K983:N983"/>
    <mergeCell ref="O983:R983"/>
    <mergeCell ref="S983:X983"/>
    <mergeCell ref="Y983:AE983"/>
    <mergeCell ref="AF983:AJ983"/>
    <mergeCell ref="AK983:AM983"/>
    <mergeCell ref="Y981:AE981"/>
    <mergeCell ref="AF981:AJ981"/>
    <mergeCell ref="AK981:AM981"/>
    <mergeCell ref="A982:H982"/>
    <mergeCell ref="I982:J982"/>
    <mergeCell ref="K982:N982"/>
    <mergeCell ref="O982:R982"/>
    <mergeCell ref="S982:X982"/>
    <mergeCell ref="Y982:AE982"/>
    <mergeCell ref="AF982:AJ982"/>
    <mergeCell ref="A977:AM977"/>
    <mergeCell ref="A978:AM978"/>
    <mergeCell ref="A979:Z979"/>
    <mergeCell ref="AA979:AM979"/>
    <mergeCell ref="A980:AM980"/>
    <mergeCell ref="A981:H981"/>
    <mergeCell ref="I981:J981"/>
    <mergeCell ref="K981:N981"/>
    <mergeCell ref="O981:R981"/>
    <mergeCell ref="S981:X981"/>
    <mergeCell ref="AH973:AM973"/>
    <mergeCell ref="A974:AG974"/>
    <mergeCell ref="AH974:AM974"/>
    <mergeCell ref="A975:AM975"/>
    <mergeCell ref="A976:AM976"/>
    <mergeCell ref="AD973:AG973"/>
    <mergeCell ref="AC969:AG969"/>
    <mergeCell ref="AH969:AL969"/>
    <mergeCell ref="A970:AG970"/>
    <mergeCell ref="AH970:AM970"/>
    <mergeCell ref="A971:AM971"/>
    <mergeCell ref="A972:AG972"/>
    <mergeCell ref="AH972:AM972"/>
    <mergeCell ref="A967:AG967"/>
    <mergeCell ref="AH967:AM967"/>
    <mergeCell ref="A968:AM968"/>
    <mergeCell ref="A969:G969"/>
    <mergeCell ref="H969:I969"/>
    <mergeCell ref="J969:L969"/>
    <mergeCell ref="M969:S969"/>
    <mergeCell ref="T969:W969"/>
    <mergeCell ref="X969:Y969"/>
    <mergeCell ref="Z969:AB969"/>
    <mergeCell ref="A964:AG964"/>
    <mergeCell ref="AH964:AM964"/>
    <mergeCell ref="A965:AM965"/>
    <mergeCell ref="A966:K966"/>
    <mergeCell ref="L966:O966"/>
    <mergeCell ref="P966:S966"/>
    <mergeCell ref="T966:AA966"/>
    <mergeCell ref="AB966:AJ966"/>
    <mergeCell ref="AK966:AM966"/>
    <mergeCell ref="A961:Z961"/>
    <mergeCell ref="AA961:AM961"/>
    <mergeCell ref="A962:AM962"/>
    <mergeCell ref="A963:K963"/>
    <mergeCell ref="L963:O963"/>
    <mergeCell ref="P963:S963"/>
    <mergeCell ref="T963:AA963"/>
    <mergeCell ref="AB963:AJ963"/>
    <mergeCell ref="AK963:AM963"/>
    <mergeCell ref="A957:AG957"/>
    <mergeCell ref="AH957:AM957"/>
    <mergeCell ref="A958:AM958"/>
    <mergeCell ref="A959:Z959"/>
    <mergeCell ref="AA959:AM959"/>
    <mergeCell ref="A960:Z960"/>
    <mergeCell ref="AA960:AM960"/>
    <mergeCell ref="A954:AG954"/>
    <mergeCell ref="AH954:AM954"/>
    <mergeCell ref="A955:AM955"/>
    <mergeCell ref="A956:H956"/>
    <mergeCell ref="I956:J956"/>
    <mergeCell ref="K956:P956"/>
    <mergeCell ref="Q956:T956"/>
    <mergeCell ref="U956:X956"/>
    <mergeCell ref="Y956:AD956"/>
    <mergeCell ref="AE956:AM956"/>
    <mergeCell ref="A951:AG951"/>
    <mergeCell ref="AH951:AM951"/>
    <mergeCell ref="A952:AM952"/>
    <mergeCell ref="A953:H953"/>
    <mergeCell ref="I953:J953"/>
    <mergeCell ref="K953:P953"/>
    <mergeCell ref="Q953:V953"/>
    <mergeCell ref="W953:AC953"/>
    <mergeCell ref="AD953:AJ953"/>
    <mergeCell ref="AK953:AM953"/>
    <mergeCell ref="AF949:AJ949"/>
    <mergeCell ref="AK949:AM949"/>
    <mergeCell ref="A950:H950"/>
    <mergeCell ref="I950:J950"/>
    <mergeCell ref="K950:N950"/>
    <mergeCell ref="O950:R950"/>
    <mergeCell ref="S950:X950"/>
    <mergeCell ref="Y950:AE950"/>
    <mergeCell ref="AF950:AJ950"/>
    <mergeCell ref="AK950:AM950"/>
    <mergeCell ref="A949:H949"/>
    <mergeCell ref="I949:J949"/>
    <mergeCell ref="K949:N949"/>
    <mergeCell ref="O949:R949"/>
    <mergeCell ref="S949:X949"/>
    <mergeCell ref="Y949:AE949"/>
    <mergeCell ref="A944:AM944"/>
    <mergeCell ref="A945:AM945"/>
    <mergeCell ref="A946:AM946"/>
    <mergeCell ref="A947:Z947"/>
    <mergeCell ref="AA947:AM947"/>
    <mergeCell ref="A948:AM948"/>
    <mergeCell ref="AC940:AG940"/>
    <mergeCell ref="AH940:AL940"/>
    <mergeCell ref="A941:AG941"/>
    <mergeCell ref="AH941:AM941"/>
    <mergeCell ref="A942:AM942"/>
    <mergeCell ref="A943:AG943"/>
    <mergeCell ref="AH943:AM943"/>
    <mergeCell ref="A938:AG938"/>
    <mergeCell ref="AH938:AM938"/>
    <mergeCell ref="A939:AM939"/>
    <mergeCell ref="A940:G940"/>
    <mergeCell ref="H940:I940"/>
    <mergeCell ref="J940:L940"/>
    <mergeCell ref="M940:S940"/>
    <mergeCell ref="T940:W940"/>
    <mergeCell ref="X940:Y940"/>
    <mergeCell ref="Z940:AB940"/>
    <mergeCell ref="A935:AG935"/>
    <mergeCell ref="AH935:AM935"/>
    <mergeCell ref="A936:AM936"/>
    <mergeCell ref="A937:K937"/>
    <mergeCell ref="L937:O937"/>
    <mergeCell ref="P937:S937"/>
    <mergeCell ref="T937:AA937"/>
    <mergeCell ref="AB937:AJ937"/>
    <mergeCell ref="AK937:AM937"/>
    <mergeCell ref="A932:Z932"/>
    <mergeCell ref="AA932:AM932"/>
    <mergeCell ref="A933:AM933"/>
    <mergeCell ref="A934:K934"/>
    <mergeCell ref="L934:O934"/>
    <mergeCell ref="P934:S934"/>
    <mergeCell ref="T934:AA934"/>
    <mergeCell ref="AB934:AJ934"/>
    <mergeCell ref="AK934:AM934"/>
    <mergeCell ref="A928:AG928"/>
    <mergeCell ref="AH928:AM928"/>
    <mergeCell ref="A929:AM929"/>
    <mergeCell ref="A930:Z930"/>
    <mergeCell ref="AA930:AM930"/>
    <mergeCell ref="A931:Z931"/>
    <mergeCell ref="AA931:AM931"/>
    <mergeCell ref="A925:AG925"/>
    <mergeCell ref="AH925:AM925"/>
    <mergeCell ref="A926:AM926"/>
    <mergeCell ref="A927:H927"/>
    <mergeCell ref="I927:J927"/>
    <mergeCell ref="K927:P927"/>
    <mergeCell ref="Q927:T927"/>
    <mergeCell ref="U927:X927"/>
    <mergeCell ref="Y927:AD927"/>
    <mergeCell ref="AE927:AM927"/>
    <mergeCell ref="A922:AG922"/>
    <mergeCell ref="AH922:AM922"/>
    <mergeCell ref="A923:AM923"/>
    <mergeCell ref="A924:H924"/>
    <mergeCell ref="I924:J924"/>
    <mergeCell ref="K924:P924"/>
    <mergeCell ref="Q924:V924"/>
    <mergeCell ref="W924:AC924"/>
    <mergeCell ref="AD924:AJ924"/>
    <mergeCell ref="AK924:AM924"/>
    <mergeCell ref="A920:AM920"/>
    <mergeCell ref="A921:H921"/>
    <mergeCell ref="I921:J921"/>
    <mergeCell ref="K921:N921"/>
    <mergeCell ref="O921:R921"/>
    <mergeCell ref="S921:X921"/>
    <mergeCell ref="Y921:AE921"/>
    <mergeCell ref="AF921:AJ921"/>
    <mergeCell ref="AK921:AM921"/>
    <mergeCell ref="A915:AM915"/>
    <mergeCell ref="A916:AM916"/>
    <mergeCell ref="A917:AM917"/>
    <mergeCell ref="A918:AM918"/>
    <mergeCell ref="A919:Z919"/>
    <mergeCell ref="AA919:AM919"/>
    <mergeCell ref="AC911:AG911"/>
    <mergeCell ref="AH911:AL911"/>
    <mergeCell ref="A912:AG912"/>
    <mergeCell ref="AH912:AM912"/>
    <mergeCell ref="A913:AM913"/>
    <mergeCell ref="A914:AG914"/>
    <mergeCell ref="AH914:AM914"/>
    <mergeCell ref="A909:AG909"/>
    <mergeCell ref="AH909:AM909"/>
    <mergeCell ref="A910:AM910"/>
    <mergeCell ref="A911:G911"/>
    <mergeCell ref="H911:I911"/>
    <mergeCell ref="J911:L911"/>
    <mergeCell ref="M911:S911"/>
    <mergeCell ref="T911:W911"/>
    <mergeCell ref="X911:Y911"/>
    <mergeCell ref="Z911:AB911"/>
    <mergeCell ref="AK905:AM905"/>
    <mergeCell ref="A906:AG906"/>
    <mergeCell ref="AH906:AM906"/>
    <mergeCell ref="A907:AM907"/>
    <mergeCell ref="A908:K908"/>
    <mergeCell ref="L908:O908"/>
    <mergeCell ref="P908:S908"/>
    <mergeCell ref="T908:AA908"/>
    <mergeCell ref="AB908:AJ908"/>
    <mergeCell ref="AK908:AM908"/>
    <mergeCell ref="A902:Z902"/>
    <mergeCell ref="AA902:AM902"/>
    <mergeCell ref="A903:Z903"/>
    <mergeCell ref="AA903:AM903"/>
    <mergeCell ref="A904:AM904"/>
    <mergeCell ref="A905:K905"/>
    <mergeCell ref="L905:O905"/>
    <mergeCell ref="P905:S905"/>
    <mergeCell ref="T905:AA905"/>
    <mergeCell ref="AB905:AJ905"/>
    <mergeCell ref="AE898:AM898"/>
    <mergeCell ref="A899:AG899"/>
    <mergeCell ref="AH899:AM899"/>
    <mergeCell ref="A900:AM900"/>
    <mergeCell ref="A901:Z901"/>
    <mergeCell ref="AA901:AM901"/>
    <mergeCell ref="AK895:AM895"/>
    <mergeCell ref="A896:AG896"/>
    <mergeCell ref="AH896:AM896"/>
    <mergeCell ref="A897:AM897"/>
    <mergeCell ref="A898:H898"/>
    <mergeCell ref="I898:J898"/>
    <mergeCell ref="K898:P898"/>
    <mergeCell ref="Q898:T898"/>
    <mergeCell ref="U898:X898"/>
    <mergeCell ref="Y898:AD898"/>
    <mergeCell ref="A895:H895"/>
    <mergeCell ref="I895:J895"/>
    <mergeCell ref="K895:P895"/>
    <mergeCell ref="Q895:V895"/>
    <mergeCell ref="W895:AC895"/>
    <mergeCell ref="AD895:AJ895"/>
    <mergeCell ref="Y892:AE892"/>
    <mergeCell ref="AF892:AJ892"/>
    <mergeCell ref="AK892:AM892"/>
    <mergeCell ref="A893:AG893"/>
    <mergeCell ref="AH893:AM893"/>
    <mergeCell ref="A894:AM894"/>
    <mergeCell ref="A888:AM888"/>
    <mergeCell ref="A889:AM889"/>
    <mergeCell ref="A890:Z890"/>
    <mergeCell ref="AA890:AM890"/>
    <mergeCell ref="A891:AM891"/>
    <mergeCell ref="A892:H892"/>
    <mergeCell ref="I892:J892"/>
    <mergeCell ref="K892:N892"/>
    <mergeCell ref="O892:R892"/>
    <mergeCell ref="S892:X892"/>
    <mergeCell ref="AH884:AM884"/>
    <mergeCell ref="A885:AG885"/>
    <mergeCell ref="AH885:AM885"/>
    <mergeCell ref="A886:AM886"/>
    <mergeCell ref="A887:AM887"/>
    <mergeCell ref="AD884:AG884"/>
    <mergeCell ref="AC880:AG880"/>
    <mergeCell ref="AH880:AL880"/>
    <mergeCell ref="A881:AG881"/>
    <mergeCell ref="AH881:AM881"/>
    <mergeCell ref="A882:AM882"/>
    <mergeCell ref="A883:AG883"/>
    <mergeCell ref="AH883:AM883"/>
    <mergeCell ref="A878:AG878"/>
    <mergeCell ref="AH878:AM878"/>
    <mergeCell ref="A879:AM879"/>
    <mergeCell ref="A880:G880"/>
    <mergeCell ref="H880:I880"/>
    <mergeCell ref="J880:L880"/>
    <mergeCell ref="M880:S880"/>
    <mergeCell ref="T880:W880"/>
    <mergeCell ref="X880:Y880"/>
    <mergeCell ref="Z880:AB880"/>
    <mergeCell ref="A875:AG875"/>
    <mergeCell ref="AH875:AM875"/>
    <mergeCell ref="A876:AM876"/>
    <mergeCell ref="A877:K877"/>
    <mergeCell ref="L877:O877"/>
    <mergeCell ref="P877:S877"/>
    <mergeCell ref="T877:AA877"/>
    <mergeCell ref="AB877:AJ877"/>
    <mergeCell ref="AK877:AM877"/>
    <mergeCell ref="A872:Z872"/>
    <mergeCell ref="AA872:AM872"/>
    <mergeCell ref="A873:AM873"/>
    <mergeCell ref="A874:K874"/>
    <mergeCell ref="L874:O874"/>
    <mergeCell ref="P874:S874"/>
    <mergeCell ref="T874:AA874"/>
    <mergeCell ref="AB874:AJ874"/>
    <mergeCell ref="AK874:AM874"/>
    <mergeCell ref="A868:AG868"/>
    <mergeCell ref="AH868:AM868"/>
    <mergeCell ref="A869:AM869"/>
    <mergeCell ref="A870:Z870"/>
    <mergeCell ref="AA870:AM870"/>
    <mergeCell ref="A871:Z871"/>
    <mergeCell ref="AA871:AM871"/>
    <mergeCell ref="A865:AG865"/>
    <mergeCell ref="AH865:AM865"/>
    <mergeCell ref="A866:AM866"/>
    <mergeCell ref="A867:H867"/>
    <mergeCell ref="I867:J867"/>
    <mergeCell ref="K867:P867"/>
    <mergeCell ref="Q867:T867"/>
    <mergeCell ref="U867:X867"/>
    <mergeCell ref="Y867:AD867"/>
    <mergeCell ref="AE867:AM867"/>
    <mergeCell ref="A862:AG862"/>
    <mergeCell ref="AH862:AM862"/>
    <mergeCell ref="A863:AM863"/>
    <mergeCell ref="A864:H864"/>
    <mergeCell ref="I864:J864"/>
    <mergeCell ref="K864:P864"/>
    <mergeCell ref="Q864:V864"/>
    <mergeCell ref="W864:AC864"/>
    <mergeCell ref="AD864:AJ864"/>
    <mergeCell ref="AK864:AM864"/>
    <mergeCell ref="AF860:AJ860"/>
    <mergeCell ref="AK860:AM860"/>
    <mergeCell ref="A861:H861"/>
    <mergeCell ref="I861:J861"/>
    <mergeCell ref="K861:N861"/>
    <mergeCell ref="O861:R861"/>
    <mergeCell ref="S861:X861"/>
    <mergeCell ref="Y861:AE861"/>
    <mergeCell ref="AF861:AJ861"/>
    <mergeCell ref="AK861:AM861"/>
    <mergeCell ref="A857:AM857"/>
    <mergeCell ref="A858:Z858"/>
    <mergeCell ref="AA858:AM858"/>
    <mergeCell ref="A859:AM859"/>
    <mergeCell ref="A860:H860"/>
    <mergeCell ref="I860:J860"/>
    <mergeCell ref="K860:N860"/>
    <mergeCell ref="O860:R860"/>
    <mergeCell ref="S860:X860"/>
    <mergeCell ref="Y860:AE860"/>
    <mergeCell ref="AH853:AM853"/>
    <mergeCell ref="A854:AG854"/>
    <mergeCell ref="AH854:AM854"/>
    <mergeCell ref="A855:AM855"/>
    <mergeCell ref="A856:AM856"/>
    <mergeCell ref="AD853:AG853"/>
    <mergeCell ref="AC849:AG849"/>
    <mergeCell ref="AH849:AL849"/>
    <mergeCell ref="A850:AG850"/>
    <mergeCell ref="AH850:AM850"/>
    <mergeCell ref="A851:AM851"/>
    <mergeCell ref="A852:AG852"/>
    <mergeCell ref="AH852:AM852"/>
    <mergeCell ref="A847:AG847"/>
    <mergeCell ref="AH847:AM847"/>
    <mergeCell ref="A848:AM848"/>
    <mergeCell ref="A849:G849"/>
    <mergeCell ref="H849:I849"/>
    <mergeCell ref="J849:L849"/>
    <mergeCell ref="M849:S849"/>
    <mergeCell ref="T849:W849"/>
    <mergeCell ref="X849:Y849"/>
    <mergeCell ref="Z849:AB849"/>
    <mergeCell ref="A844:AG844"/>
    <mergeCell ref="AH844:AM844"/>
    <mergeCell ref="A845:AM845"/>
    <mergeCell ref="A846:K846"/>
    <mergeCell ref="L846:O846"/>
    <mergeCell ref="P846:S846"/>
    <mergeCell ref="T846:AA846"/>
    <mergeCell ref="AB846:AJ846"/>
    <mergeCell ref="AK846:AM846"/>
    <mergeCell ref="A841:Z841"/>
    <mergeCell ref="AA841:AM841"/>
    <mergeCell ref="A842:AM842"/>
    <mergeCell ref="A843:K843"/>
    <mergeCell ref="L843:O843"/>
    <mergeCell ref="P843:S843"/>
    <mergeCell ref="T843:AA843"/>
    <mergeCell ref="AB843:AJ843"/>
    <mergeCell ref="AK843:AM843"/>
    <mergeCell ref="A837:AG837"/>
    <mergeCell ref="AH837:AM837"/>
    <mergeCell ref="A838:AM838"/>
    <mergeCell ref="A839:Z839"/>
    <mergeCell ref="AA839:AM839"/>
    <mergeCell ref="A840:Z840"/>
    <mergeCell ref="AA840:AM840"/>
    <mergeCell ref="A834:AG834"/>
    <mergeCell ref="AH834:AM834"/>
    <mergeCell ref="A835:AM835"/>
    <mergeCell ref="A836:H836"/>
    <mergeCell ref="I836:J836"/>
    <mergeCell ref="K836:P836"/>
    <mergeCell ref="Q836:T836"/>
    <mergeCell ref="U836:X836"/>
    <mergeCell ref="Y836:AD836"/>
    <mergeCell ref="AE836:AM836"/>
    <mergeCell ref="A831:AG831"/>
    <mergeCell ref="AH831:AM831"/>
    <mergeCell ref="A832:AM832"/>
    <mergeCell ref="A833:H833"/>
    <mergeCell ref="I833:J833"/>
    <mergeCell ref="K833:P833"/>
    <mergeCell ref="Q833:V833"/>
    <mergeCell ref="W833:AC833"/>
    <mergeCell ref="AD833:AJ833"/>
    <mergeCell ref="AK833:AM833"/>
    <mergeCell ref="AF829:AJ829"/>
    <mergeCell ref="AK829:AM829"/>
    <mergeCell ref="A830:H830"/>
    <mergeCell ref="I830:J830"/>
    <mergeCell ref="K830:N830"/>
    <mergeCell ref="O830:R830"/>
    <mergeCell ref="S830:X830"/>
    <mergeCell ref="Y830:AE830"/>
    <mergeCell ref="AF830:AJ830"/>
    <mergeCell ref="AK830:AM830"/>
    <mergeCell ref="A826:AM826"/>
    <mergeCell ref="A827:Z827"/>
    <mergeCell ref="AA827:AM827"/>
    <mergeCell ref="A828:AM828"/>
    <mergeCell ref="A829:H829"/>
    <mergeCell ref="I829:J829"/>
    <mergeCell ref="K829:N829"/>
    <mergeCell ref="O829:R829"/>
    <mergeCell ref="S829:X829"/>
    <mergeCell ref="Y829:AE829"/>
    <mergeCell ref="AH822:AM822"/>
    <mergeCell ref="A823:AG823"/>
    <mergeCell ref="AH823:AM823"/>
    <mergeCell ref="A824:AM824"/>
    <mergeCell ref="A825:AM825"/>
    <mergeCell ref="AD822:AG822"/>
    <mergeCell ref="AC818:AG818"/>
    <mergeCell ref="AH818:AL818"/>
    <mergeCell ref="A819:AG819"/>
    <mergeCell ref="AH819:AM819"/>
    <mergeCell ref="A820:AM820"/>
    <mergeCell ref="A821:AG821"/>
    <mergeCell ref="AH821:AM821"/>
    <mergeCell ref="A816:AG816"/>
    <mergeCell ref="AH816:AM816"/>
    <mergeCell ref="A817:AM817"/>
    <mergeCell ref="A818:G818"/>
    <mergeCell ref="H818:I818"/>
    <mergeCell ref="J818:L818"/>
    <mergeCell ref="M818:S818"/>
    <mergeCell ref="T818:W818"/>
    <mergeCell ref="X818:Y818"/>
    <mergeCell ref="Z818:AB818"/>
    <mergeCell ref="AK812:AM812"/>
    <mergeCell ref="A813:AG813"/>
    <mergeCell ref="AH813:AM813"/>
    <mergeCell ref="A814:AM814"/>
    <mergeCell ref="A815:K815"/>
    <mergeCell ref="L815:O815"/>
    <mergeCell ref="P815:S815"/>
    <mergeCell ref="T815:AA815"/>
    <mergeCell ref="AB815:AJ815"/>
    <mergeCell ref="AK815:AM815"/>
    <mergeCell ref="A809:Z809"/>
    <mergeCell ref="AA809:AM809"/>
    <mergeCell ref="A810:Z810"/>
    <mergeCell ref="AA810:AM810"/>
    <mergeCell ref="A811:AM811"/>
    <mergeCell ref="A812:K812"/>
    <mergeCell ref="L812:O812"/>
    <mergeCell ref="P812:S812"/>
    <mergeCell ref="T812:AA812"/>
    <mergeCell ref="AB812:AJ812"/>
    <mergeCell ref="AE805:AM805"/>
    <mergeCell ref="A806:AG806"/>
    <mergeCell ref="AH806:AM806"/>
    <mergeCell ref="A807:AM807"/>
    <mergeCell ref="A808:Z808"/>
    <mergeCell ref="AA808:AM808"/>
    <mergeCell ref="AK802:AM802"/>
    <mergeCell ref="A803:AG803"/>
    <mergeCell ref="AH803:AM803"/>
    <mergeCell ref="A804:AM804"/>
    <mergeCell ref="A805:H805"/>
    <mergeCell ref="I805:J805"/>
    <mergeCell ref="K805:P805"/>
    <mergeCell ref="Q805:T805"/>
    <mergeCell ref="U805:X805"/>
    <mergeCell ref="Y805:AD805"/>
    <mergeCell ref="AK799:AM799"/>
    <mergeCell ref="A800:AG800"/>
    <mergeCell ref="AH800:AM800"/>
    <mergeCell ref="A801:AM801"/>
    <mergeCell ref="A802:H802"/>
    <mergeCell ref="I802:J802"/>
    <mergeCell ref="K802:P802"/>
    <mergeCell ref="Q802:V802"/>
    <mergeCell ref="W802:AC802"/>
    <mergeCell ref="AD802:AJ802"/>
    <mergeCell ref="Y798:AE798"/>
    <mergeCell ref="AF798:AJ798"/>
    <mergeCell ref="AK798:AM798"/>
    <mergeCell ref="A799:H799"/>
    <mergeCell ref="I799:J799"/>
    <mergeCell ref="K799:N799"/>
    <mergeCell ref="O799:R799"/>
    <mergeCell ref="S799:X799"/>
    <mergeCell ref="Y799:AE799"/>
    <mergeCell ref="AF799:AJ799"/>
    <mergeCell ref="A794:AM794"/>
    <mergeCell ref="A795:AM795"/>
    <mergeCell ref="A796:Z796"/>
    <mergeCell ref="AA796:AM796"/>
    <mergeCell ref="A797:AM797"/>
    <mergeCell ref="A798:H798"/>
    <mergeCell ref="I798:J798"/>
    <mergeCell ref="K798:N798"/>
    <mergeCell ref="O798:R798"/>
    <mergeCell ref="S798:X798"/>
    <mergeCell ref="AH790:AM790"/>
    <mergeCell ref="A791:AG791"/>
    <mergeCell ref="AH791:AM791"/>
    <mergeCell ref="A792:AM792"/>
    <mergeCell ref="A793:AM793"/>
    <mergeCell ref="AD790:AG790"/>
    <mergeCell ref="AC786:AG786"/>
    <mergeCell ref="AH786:AL786"/>
    <mergeCell ref="A787:AG787"/>
    <mergeCell ref="AH787:AM787"/>
    <mergeCell ref="A788:AM788"/>
    <mergeCell ref="A789:AG789"/>
    <mergeCell ref="AH789:AM789"/>
    <mergeCell ref="A784:AG784"/>
    <mergeCell ref="AH784:AM784"/>
    <mergeCell ref="A785:AM785"/>
    <mergeCell ref="A786:G786"/>
    <mergeCell ref="H786:I786"/>
    <mergeCell ref="J786:L786"/>
    <mergeCell ref="M786:S786"/>
    <mergeCell ref="T786:W786"/>
    <mergeCell ref="X786:Y786"/>
    <mergeCell ref="Z786:AB786"/>
    <mergeCell ref="AK780:AM780"/>
    <mergeCell ref="A781:AG781"/>
    <mergeCell ref="AH781:AM781"/>
    <mergeCell ref="A782:AM782"/>
    <mergeCell ref="A783:K783"/>
    <mergeCell ref="L783:O783"/>
    <mergeCell ref="P783:S783"/>
    <mergeCell ref="T783:AA783"/>
    <mergeCell ref="AB783:AJ783"/>
    <mergeCell ref="AK783:AM783"/>
    <mergeCell ref="A777:Z777"/>
    <mergeCell ref="AA777:AM777"/>
    <mergeCell ref="A778:Z778"/>
    <mergeCell ref="AA778:AM778"/>
    <mergeCell ref="A779:AM779"/>
    <mergeCell ref="A780:K780"/>
    <mergeCell ref="L780:O780"/>
    <mergeCell ref="P780:S780"/>
    <mergeCell ref="T780:AA780"/>
    <mergeCell ref="AB780:AJ780"/>
    <mergeCell ref="AE773:AM773"/>
    <mergeCell ref="A774:AG774"/>
    <mergeCell ref="AH774:AM774"/>
    <mergeCell ref="A775:AM775"/>
    <mergeCell ref="A776:Z776"/>
    <mergeCell ref="AA776:AM776"/>
    <mergeCell ref="AK770:AM770"/>
    <mergeCell ref="A771:AG771"/>
    <mergeCell ref="AH771:AM771"/>
    <mergeCell ref="A772:AM772"/>
    <mergeCell ref="A773:H773"/>
    <mergeCell ref="I773:J773"/>
    <mergeCell ref="K773:P773"/>
    <mergeCell ref="Q773:T773"/>
    <mergeCell ref="U773:X773"/>
    <mergeCell ref="Y773:AD773"/>
    <mergeCell ref="AK767:AM767"/>
    <mergeCell ref="A768:AG768"/>
    <mergeCell ref="AH768:AM768"/>
    <mergeCell ref="A769:AM769"/>
    <mergeCell ref="A770:H770"/>
    <mergeCell ref="I770:J770"/>
    <mergeCell ref="K770:P770"/>
    <mergeCell ref="Q770:V770"/>
    <mergeCell ref="W770:AC770"/>
    <mergeCell ref="AD770:AJ770"/>
    <mergeCell ref="Y766:AE766"/>
    <mergeCell ref="AF766:AJ766"/>
    <mergeCell ref="AK766:AM766"/>
    <mergeCell ref="A767:H767"/>
    <mergeCell ref="I767:J767"/>
    <mergeCell ref="K767:N767"/>
    <mergeCell ref="O767:R767"/>
    <mergeCell ref="S767:X767"/>
    <mergeCell ref="Y767:AE767"/>
    <mergeCell ref="AF767:AJ767"/>
    <mergeCell ref="A762:AM762"/>
    <mergeCell ref="A763:AM763"/>
    <mergeCell ref="A764:Z764"/>
    <mergeCell ref="AA764:AM764"/>
    <mergeCell ref="A765:AM765"/>
    <mergeCell ref="A766:H766"/>
    <mergeCell ref="I766:J766"/>
    <mergeCell ref="K766:N766"/>
    <mergeCell ref="O766:R766"/>
    <mergeCell ref="S766:X766"/>
    <mergeCell ref="AH758:AM758"/>
    <mergeCell ref="A759:AG759"/>
    <mergeCell ref="AH759:AM759"/>
    <mergeCell ref="A760:AM760"/>
    <mergeCell ref="A761:AM761"/>
    <mergeCell ref="AD758:AG758"/>
    <mergeCell ref="AC754:AG754"/>
    <mergeCell ref="AH754:AL754"/>
    <mergeCell ref="A755:AG755"/>
    <mergeCell ref="AH755:AM755"/>
    <mergeCell ref="A756:AM756"/>
    <mergeCell ref="A757:AG757"/>
    <mergeCell ref="AH757:AM757"/>
    <mergeCell ref="A752:AG752"/>
    <mergeCell ref="AH752:AM752"/>
    <mergeCell ref="A753:AM753"/>
    <mergeCell ref="A754:G754"/>
    <mergeCell ref="H754:I754"/>
    <mergeCell ref="J754:L754"/>
    <mergeCell ref="M754:S754"/>
    <mergeCell ref="T754:W754"/>
    <mergeCell ref="X754:Y754"/>
    <mergeCell ref="Z754:AB754"/>
    <mergeCell ref="A749:AG749"/>
    <mergeCell ref="AH749:AM749"/>
    <mergeCell ref="A750:AM750"/>
    <mergeCell ref="A751:K751"/>
    <mergeCell ref="L751:O751"/>
    <mergeCell ref="P751:S751"/>
    <mergeCell ref="T751:AA751"/>
    <mergeCell ref="AB751:AJ751"/>
    <mergeCell ref="AK751:AM751"/>
    <mergeCell ref="A746:Z746"/>
    <mergeCell ref="AA746:AM746"/>
    <mergeCell ref="A747:AM747"/>
    <mergeCell ref="A748:K748"/>
    <mergeCell ref="L748:O748"/>
    <mergeCell ref="P748:S748"/>
    <mergeCell ref="T748:AA748"/>
    <mergeCell ref="AB748:AJ748"/>
    <mergeCell ref="AK748:AM748"/>
    <mergeCell ref="A742:AG742"/>
    <mergeCell ref="AH742:AM742"/>
    <mergeCell ref="A743:AM743"/>
    <mergeCell ref="A744:Z744"/>
    <mergeCell ref="AA744:AM744"/>
    <mergeCell ref="A745:Z745"/>
    <mergeCell ref="AA745:AM745"/>
    <mergeCell ref="A739:AG739"/>
    <mergeCell ref="AH739:AM739"/>
    <mergeCell ref="A740:AM740"/>
    <mergeCell ref="A741:H741"/>
    <mergeCell ref="I741:J741"/>
    <mergeCell ref="K741:P741"/>
    <mergeCell ref="Q741:T741"/>
    <mergeCell ref="U741:X741"/>
    <mergeCell ref="Y741:AD741"/>
    <mergeCell ref="AE741:AM741"/>
    <mergeCell ref="A736:AG736"/>
    <mergeCell ref="AH736:AM736"/>
    <mergeCell ref="A737:AM737"/>
    <mergeCell ref="A738:H738"/>
    <mergeCell ref="I738:J738"/>
    <mergeCell ref="K738:P738"/>
    <mergeCell ref="Q738:V738"/>
    <mergeCell ref="W738:AC738"/>
    <mergeCell ref="AD738:AJ738"/>
    <mergeCell ref="AK738:AM738"/>
    <mergeCell ref="AF734:AJ734"/>
    <mergeCell ref="AK734:AM734"/>
    <mergeCell ref="A735:H735"/>
    <mergeCell ref="I735:J735"/>
    <mergeCell ref="K735:N735"/>
    <mergeCell ref="O735:R735"/>
    <mergeCell ref="S735:X735"/>
    <mergeCell ref="Y735:AE735"/>
    <mergeCell ref="AF735:AJ735"/>
    <mergeCell ref="AK735:AM735"/>
    <mergeCell ref="A731:AM731"/>
    <mergeCell ref="A732:Z732"/>
    <mergeCell ref="AA732:AM732"/>
    <mergeCell ref="A733:AM733"/>
    <mergeCell ref="A734:H734"/>
    <mergeCell ref="I734:J734"/>
    <mergeCell ref="K734:N734"/>
    <mergeCell ref="O734:R734"/>
    <mergeCell ref="S734:X734"/>
    <mergeCell ref="Y734:AE734"/>
    <mergeCell ref="AH727:AM727"/>
    <mergeCell ref="A728:AG728"/>
    <mergeCell ref="AH728:AM728"/>
    <mergeCell ref="A729:AM729"/>
    <mergeCell ref="A730:AM730"/>
    <mergeCell ref="AD727:AG727"/>
    <mergeCell ref="AC723:AG723"/>
    <mergeCell ref="AH723:AL723"/>
    <mergeCell ref="A724:AG724"/>
    <mergeCell ref="AH724:AM724"/>
    <mergeCell ref="A725:AM725"/>
    <mergeCell ref="A726:AG726"/>
    <mergeCell ref="AH726:AM726"/>
    <mergeCell ref="A721:AG721"/>
    <mergeCell ref="AH721:AM721"/>
    <mergeCell ref="A722:AM722"/>
    <mergeCell ref="A723:G723"/>
    <mergeCell ref="H723:I723"/>
    <mergeCell ref="J723:L723"/>
    <mergeCell ref="M723:S723"/>
    <mergeCell ref="T723:W723"/>
    <mergeCell ref="X723:Y723"/>
    <mergeCell ref="Z723:AB723"/>
    <mergeCell ref="AK717:AM717"/>
    <mergeCell ref="A718:AG718"/>
    <mergeCell ref="AH718:AM718"/>
    <mergeCell ref="A719:AM719"/>
    <mergeCell ref="A720:K720"/>
    <mergeCell ref="L720:O720"/>
    <mergeCell ref="P720:S720"/>
    <mergeCell ref="T720:AA720"/>
    <mergeCell ref="AB720:AJ720"/>
    <mergeCell ref="AK720:AM720"/>
    <mergeCell ref="A714:Z714"/>
    <mergeCell ref="AA714:AM714"/>
    <mergeCell ref="A715:Z715"/>
    <mergeCell ref="AA715:AM715"/>
    <mergeCell ref="A716:AM716"/>
    <mergeCell ref="A717:K717"/>
    <mergeCell ref="L717:O717"/>
    <mergeCell ref="P717:S717"/>
    <mergeCell ref="T717:AA717"/>
    <mergeCell ref="AB717:AJ717"/>
    <mergeCell ref="AE710:AM710"/>
    <mergeCell ref="A711:AG711"/>
    <mergeCell ref="AH711:AM711"/>
    <mergeCell ref="A712:AM712"/>
    <mergeCell ref="A713:Z713"/>
    <mergeCell ref="AA713:AM713"/>
    <mergeCell ref="AK707:AM707"/>
    <mergeCell ref="A708:AG708"/>
    <mergeCell ref="AH708:AM708"/>
    <mergeCell ref="A709:AM709"/>
    <mergeCell ref="A710:H710"/>
    <mergeCell ref="I710:J710"/>
    <mergeCell ref="K710:P710"/>
    <mergeCell ref="Q710:T710"/>
    <mergeCell ref="U710:X710"/>
    <mergeCell ref="Y710:AD710"/>
    <mergeCell ref="AK704:AM704"/>
    <mergeCell ref="A705:AG705"/>
    <mergeCell ref="AH705:AM705"/>
    <mergeCell ref="A706:AM706"/>
    <mergeCell ref="A707:H707"/>
    <mergeCell ref="I707:J707"/>
    <mergeCell ref="K707:P707"/>
    <mergeCell ref="Q707:V707"/>
    <mergeCell ref="W707:AC707"/>
    <mergeCell ref="AD707:AJ707"/>
    <mergeCell ref="Y703:AE703"/>
    <mergeCell ref="AF703:AJ703"/>
    <mergeCell ref="AK703:AM703"/>
    <mergeCell ref="A704:H704"/>
    <mergeCell ref="I704:J704"/>
    <mergeCell ref="K704:N704"/>
    <mergeCell ref="O704:R704"/>
    <mergeCell ref="S704:X704"/>
    <mergeCell ref="Y704:AE704"/>
    <mergeCell ref="AF704:AJ704"/>
    <mergeCell ref="A699:AM699"/>
    <mergeCell ref="A700:AM700"/>
    <mergeCell ref="A701:Z701"/>
    <mergeCell ref="AA701:AM701"/>
    <mergeCell ref="A702:AM702"/>
    <mergeCell ref="A703:H703"/>
    <mergeCell ref="I703:J703"/>
    <mergeCell ref="K703:N703"/>
    <mergeCell ref="O703:R703"/>
    <mergeCell ref="S703:X703"/>
    <mergeCell ref="AH695:AM695"/>
    <mergeCell ref="A696:AG696"/>
    <mergeCell ref="AH696:AM696"/>
    <mergeCell ref="A697:AM697"/>
    <mergeCell ref="A698:AM698"/>
    <mergeCell ref="AD695:AG695"/>
    <mergeCell ref="AC691:AG691"/>
    <mergeCell ref="AH691:AL691"/>
    <mergeCell ref="A692:AG692"/>
    <mergeCell ref="AH692:AM692"/>
    <mergeCell ref="A693:AM693"/>
    <mergeCell ref="A694:AG694"/>
    <mergeCell ref="AH694:AM694"/>
    <mergeCell ref="A689:AG689"/>
    <mergeCell ref="AH689:AM689"/>
    <mergeCell ref="A690:AM690"/>
    <mergeCell ref="A691:G691"/>
    <mergeCell ref="H691:I691"/>
    <mergeCell ref="J691:L691"/>
    <mergeCell ref="M691:S691"/>
    <mergeCell ref="T691:W691"/>
    <mergeCell ref="X691:Y691"/>
    <mergeCell ref="Z691:AB691"/>
    <mergeCell ref="A686:AG686"/>
    <mergeCell ref="AH686:AM686"/>
    <mergeCell ref="A687:AM687"/>
    <mergeCell ref="A688:K688"/>
    <mergeCell ref="L688:O688"/>
    <mergeCell ref="P688:S688"/>
    <mergeCell ref="T688:AA688"/>
    <mergeCell ref="AB688:AJ688"/>
    <mergeCell ref="AK688:AM688"/>
    <mergeCell ref="A683:Z683"/>
    <mergeCell ref="AA683:AM683"/>
    <mergeCell ref="A684:AM684"/>
    <mergeCell ref="A685:K685"/>
    <mergeCell ref="L685:O685"/>
    <mergeCell ref="P685:S685"/>
    <mergeCell ref="T685:AA685"/>
    <mergeCell ref="AB685:AJ685"/>
    <mergeCell ref="AK685:AM685"/>
    <mergeCell ref="A679:AG679"/>
    <mergeCell ref="AH679:AM679"/>
    <mergeCell ref="A680:AM680"/>
    <mergeCell ref="A681:Z681"/>
    <mergeCell ref="AA681:AM681"/>
    <mergeCell ref="A682:Z682"/>
    <mergeCell ref="AA682:AM682"/>
    <mergeCell ref="A676:AG676"/>
    <mergeCell ref="AH676:AM676"/>
    <mergeCell ref="A677:AM677"/>
    <mergeCell ref="A678:H678"/>
    <mergeCell ref="I678:J678"/>
    <mergeCell ref="K678:P678"/>
    <mergeCell ref="Q678:T678"/>
    <mergeCell ref="U678:X678"/>
    <mergeCell ref="Y678:AD678"/>
    <mergeCell ref="AE678:AM678"/>
    <mergeCell ref="AK674:AM674"/>
    <mergeCell ref="A675:H675"/>
    <mergeCell ref="I675:J675"/>
    <mergeCell ref="K675:P675"/>
    <mergeCell ref="Q675:V675"/>
    <mergeCell ref="W675:AC675"/>
    <mergeCell ref="AD675:AJ675"/>
    <mergeCell ref="AK675:AM675"/>
    <mergeCell ref="A674:H674"/>
    <mergeCell ref="I674:J674"/>
    <mergeCell ref="K674:P674"/>
    <mergeCell ref="Q674:V674"/>
    <mergeCell ref="W674:AC674"/>
    <mergeCell ref="AD674:AJ674"/>
    <mergeCell ref="A671:AG671"/>
    <mergeCell ref="AH671:AM671"/>
    <mergeCell ref="A672:AM672"/>
    <mergeCell ref="A673:H673"/>
    <mergeCell ref="I673:J673"/>
    <mergeCell ref="K673:P673"/>
    <mergeCell ref="Q673:V673"/>
    <mergeCell ref="W673:AC673"/>
    <mergeCell ref="AD673:AJ673"/>
    <mergeCell ref="AK673:AM673"/>
    <mergeCell ref="AF669:AJ669"/>
    <mergeCell ref="AK669:AM669"/>
    <mergeCell ref="AF670:AJ670"/>
    <mergeCell ref="AK670:AM670"/>
    <mergeCell ref="A670:H670"/>
    <mergeCell ref="I670:J670"/>
    <mergeCell ref="K670:N670"/>
    <mergeCell ref="O670:R670"/>
    <mergeCell ref="S670:X670"/>
    <mergeCell ref="Y670:AE670"/>
    <mergeCell ref="AF668:AJ668"/>
    <mergeCell ref="AK668:AM668"/>
    <mergeCell ref="A669:H669"/>
    <mergeCell ref="I669:J669"/>
    <mergeCell ref="K669:N669"/>
    <mergeCell ref="O669:R669"/>
    <mergeCell ref="S669:X669"/>
    <mergeCell ref="Y669:AE669"/>
    <mergeCell ref="A668:H668"/>
    <mergeCell ref="I668:J668"/>
    <mergeCell ref="K668:N668"/>
    <mergeCell ref="O668:R668"/>
    <mergeCell ref="S668:X668"/>
    <mergeCell ref="Y668:AE668"/>
    <mergeCell ref="AF666:AJ666"/>
    <mergeCell ref="AK666:AM666"/>
    <mergeCell ref="A667:H667"/>
    <mergeCell ref="I667:J667"/>
    <mergeCell ref="K667:N667"/>
    <mergeCell ref="O667:R667"/>
    <mergeCell ref="S667:X667"/>
    <mergeCell ref="Y667:AE667"/>
    <mergeCell ref="AF667:AJ667"/>
    <mergeCell ref="AK667:AM667"/>
    <mergeCell ref="A663:AM663"/>
    <mergeCell ref="A664:Z664"/>
    <mergeCell ref="AA664:AM664"/>
    <mergeCell ref="A665:AM665"/>
    <mergeCell ref="A666:H666"/>
    <mergeCell ref="I666:J666"/>
    <mergeCell ref="K666:N666"/>
    <mergeCell ref="O666:R666"/>
    <mergeCell ref="S666:X666"/>
    <mergeCell ref="Y666:AE666"/>
    <mergeCell ref="AH659:AM659"/>
    <mergeCell ref="A660:AG660"/>
    <mergeCell ref="AH660:AM660"/>
    <mergeCell ref="A661:AM661"/>
    <mergeCell ref="A662:AM662"/>
    <mergeCell ref="AD659:AG659"/>
    <mergeCell ref="AC655:AG655"/>
    <mergeCell ref="AH655:AL655"/>
    <mergeCell ref="A656:AG656"/>
    <mergeCell ref="AH656:AM656"/>
    <mergeCell ref="A657:AM657"/>
    <mergeCell ref="A658:AG658"/>
    <mergeCell ref="AH658:AM658"/>
    <mergeCell ref="A653:AG653"/>
    <mergeCell ref="AH653:AM653"/>
    <mergeCell ref="A654:AM654"/>
    <mergeCell ref="A655:G655"/>
    <mergeCell ref="H655:I655"/>
    <mergeCell ref="J655:L655"/>
    <mergeCell ref="M655:S655"/>
    <mergeCell ref="T655:W655"/>
    <mergeCell ref="X655:Y655"/>
    <mergeCell ref="Z655:AB655"/>
    <mergeCell ref="A650:AG650"/>
    <mergeCell ref="AH650:AM650"/>
    <mergeCell ref="A651:AM651"/>
    <mergeCell ref="A652:K652"/>
    <mergeCell ref="L652:O652"/>
    <mergeCell ref="P652:S652"/>
    <mergeCell ref="T652:AA652"/>
    <mergeCell ref="AB652:AJ652"/>
    <mergeCell ref="AK652:AM652"/>
    <mergeCell ref="A647:Z647"/>
    <mergeCell ref="AA647:AM647"/>
    <mergeCell ref="A648:AM648"/>
    <mergeCell ref="A649:K649"/>
    <mergeCell ref="L649:O649"/>
    <mergeCell ref="P649:S649"/>
    <mergeCell ref="T649:AA649"/>
    <mergeCell ref="AB649:AJ649"/>
    <mergeCell ref="AK649:AM649"/>
    <mergeCell ref="A643:AG643"/>
    <mergeCell ref="AH643:AM643"/>
    <mergeCell ref="A644:AM644"/>
    <mergeCell ref="A645:Z645"/>
    <mergeCell ref="AA645:AM645"/>
    <mergeCell ref="A646:Z646"/>
    <mergeCell ref="AA646:AM646"/>
    <mergeCell ref="A640:AG640"/>
    <mergeCell ref="AH640:AM640"/>
    <mergeCell ref="A641:AM641"/>
    <mergeCell ref="A642:H642"/>
    <mergeCell ref="I642:J642"/>
    <mergeCell ref="K642:P642"/>
    <mergeCell ref="Q642:T642"/>
    <mergeCell ref="U642:X642"/>
    <mergeCell ref="Y642:AD642"/>
    <mergeCell ref="AE642:AM642"/>
    <mergeCell ref="A637:AG637"/>
    <mergeCell ref="AH637:AM637"/>
    <mergeCell ref="A638:AM638"/>
    <mergeCell ref="A639:H639"/>
    <mergeCell ref="I639:J639"/>
    <mergeCell ref="K639:P639"/>
    <mergeCell ref="Q639:V639"/>
    <mergeCell ref="W639:AC639"/>
    <mergeCell ref="AD639:AJ639"/>
    <mergeCell ref="AK639:AM639"/>
    <mergeCell ref="AF635:AJ635"/>
    <mergeCell ref="AK635:AM635"/>
    <mergeCell ref="A636:H636"/>
    <mergeCell ref="I636:J636"/>
    <mergeCell ref="K636:N636"/>
    <mergeCell ref="O636:R636"/>
    <mergeCell ref="S636:X636"/>
    <mergeCell ref="Y636:AE636"/>
    <mergeCell ref="AF636:AJ636"/>
    <mergeCell ref="AK636:AM636"/>
    <mergeCell ref="A632:AM632"/>
    <mergeCell ref="A633:Z633"/>
    <mergeCell ref="AA633:AM633"/>
    <mergeCell ref="A634:AM634"/>
    <mergeCell ref="A635:H635"/>
    <mergeCell ref="I635:J635"/>
    <mergeCell ref="K635:N635"/>
    <mergeCell ref="O635:R635"/>
    <mergeCell ref="S635:X635"/>
    <mergeCell ref="Y635:AE635"/>
    <mergeCell ref="AH628:AM628"/>
    <mergeCell ref="A629:AG629"/>
    <mergeCell ref="AH629:AM629"/>
    <mergeCell ref="A630:AM630"/>
    <mergeCell ref="A631:AM631"/>
    <mergeCell ref="AD628:AG628"/>
    <mergeCell ref="AC624:AG624"/>
    <mergeCell ref="AH624:AL624"/>
    <mergeCell ref="A625:AG625"/>
    <mergeCell ref="AH625:AM625"/>
    <mergeCell ref="A626:AM626"/>
    <mergeCell ref="A627:AG627"/>
    <mergeCell ref="AH627:AM627"/>
    <mergeCell ref="A622:AG622"/>
    <mergeCell ref="AH622:AM622"/>
    <mergeCell ref="A623:AM623"/>
    <mergeCell ref="A624:G624"/>
    <mergeCell ref="H624:I624"/>
    <mergeCell ref="J624:L624"/>
    <mergeCell ref="M624:S624"/>
    <mergeCell ref="T624:W624"/>
    <mergeCell ref="X624:Y624"/>
    <mergeCell ref="Z624:AB624"/>
    <mergeCell ref="A619:AG619"/>
    <mergeCell ref="AH619:AM619"/>
    <mergeCell ref="A620:AM620"/>
    <mergeCell ref="A621:K621"/>
    <mergeCell ref="L621:O621"/>
    <mergeCell ref="P621:S621"/>
    <mergeCell ref="T621:AA621"/>
    <mergeCell ref="AB621:AJ621"/>
    <mergeCell ref="AK621:AM621"/>
    <mergeCell ref="A616:Z616"/>
    <mergeCell ref="AA616:AM616"/>
    <mergeCell ref="A617:AM617"/>
    <mergeCell ref="A618:K618"/>
    <mergeCell ref="L618:O618"/>
    <mergeCell ref="P618:S618"/>
    <mergeCell ref="T618:AA618"/>
    <mergeCell ref="AB618:AJ618"/>
    <mergeCell ref="AK618:AM618"/>
    <mergeCell ref="A612:AG612"/>
    <mergeCell ref="AH612:AM612"/>
    <mergeCell ref="A613:AM613"/>
    <mergeCell ref="A614:Z614"/>
    <mergeCell ref="AA614:AM614"/>
    <mergeCell ref="A615:Z615"/>
    <mergeCell ref="AA615:AM615"/>
    <mergeCell ref="A609:AG609"/>
    <mergeCell ref="AH609:AM609"/>
    <mergeCell ref="A610:AM610"/>
    <mergeCell ref="A611:H611"/>
    <mergeCell ref="I611:J611"/>
    <mergeCell ref="K611:P611"/>
    <mergeCell ref="Q611:T611"/>
    <mergeCell ref="U611:X611"/>
    <mergeCell ref="Y611:AD611"/>
    <mergeCell ref="AE611:AM611"/>
    <mergeCell ref="AK607:AM607"/>
    <mergeCell ref="A608:H608"/>
    <mergeCell ref="I608:J608"/>
    <mergeCell ref="K608:P608"/>
    <mergeCell ref="Q608:V608"/>
    <mergeCell ref="W608:AC608"/>
    <mergeCell ref="AD608:AJ608"/>
    <mergeCell ref="AK608:AM608"/>
    <mergeCell ref="A607:H607"/>
    <mergeCell ref="I607:J607"/>
    <mergeCell ref="K607:P607"/>
    <mergeCell ref="Q607:V607"/>
    <mergeCell ref="W607:AC607"/>
    <mergeCell ref="AD607:AJ607"/>
    <mergeCell ref="A604:AG604"/>
    <mergeCell ref="AH604:AM604"/>
    <mergeCell ref="A605:AM605"/>
    <mergeCell ref="A606:H606"/>
    <mergeCell ref="I606:J606"/>
    <mergeCell ref="K606:P606"/>
    <mergeCell ref="Q606:V606"/>
    <mergeCell ref="W606:AC606"/>
    <mergeCell ref="AD606:AJ606"/>
    <mergeCell ref="AK606:AM606"/>
    <mergeCell ref="AF602:AJ602"/>
    <mergeCell ref="AK602:AM602"/>
    <mergeCell ref="A603:H603"/>
    <mergeCell ref="I603:J603"/>
    <mergeCell ref="K603:N603"/>
    <mergeCell ref="O603:R603"/>
    <mergeCell ref="S603:X603"/>
    <mergeCell ref="Y603:AE603"/>
    <mergeCell ref="AF603:AJ603"/>
    <mergeCell ref="AK603:AM603"/>
    <mergeCell ref="A599:AM599"/>
    <mergeCell ref="A600:Z600"/>
    <mergeCell ref="AA600:AM600"/>
    <mergeCell ref="A601:AM601"/>
    <mergeCell ref="A602:H602"/>
    <mergeCell ref="I602:J602"/>
    <mergeCell ref="K602:N602"/>
    <mergeCell ref="O602:R602"/>
    <mergeCell ref="S602:X602"/>
    <mergeCell ref="Y602:AE602"/>
    <mergeCell ref="AH595:AM595"/>
    <mergeCell ref="A596:AG596"/>
    <mergeCell ref="AH596:AM596"/>
    <mergeCell ref="A597:AM597"/>
    <mergeCell ref="A598:AM598"/>
    <mergeCell ref="AD595:AG595"/>
    <mergeCell ref="AC591:AG591"/>
    <mergeCell ref="AH591:AL591"/>
    <mergeCell ref="A592:AG592"/>
    <mergeCell ref="AH592:AM592"/>
    <mergeCell ref="A593:AM593"/>
    <mergeCell ref="A594:AG594"/>
    <mergeCell ref="AH594:AM594"/>
    <mergeCell ref="A589:AG589"/>
    <mergeCell ref="AH589:AM589"/>
    <mergeCell ref="A590:AM590"/>
    <mergeCell ref="A591:G591"/>
    <mergeCell ref="H591:I591"/>
    <mergeCell ref="J591:L591"/>
    <mergeCell ref="M591:S591"/>
    <mergeCell ref="T591:W591"/>
    <mergeCell ref="X591:Y591"/>
    <mergeCell ref="Z591:AB591"/>
    <mergeCell ref="A586:AG586"/>
    <mergeCell ref="AH586:AM586"/>
    <mergeCell ref="A587:AM587"/>
    <mergeCell ref="A588:K588"/>
    <mergeCell ref="L588:O588"/>
    <mergeCell ref="P588:S588"/>
    <mergeCell ref="T588:AA588"/>
    <mergeCell ref="AB588:AJ588"/>
    <mergeCell ref="AK588:AM588"/>
    <mergeCell ref="A585:K585"/>
    <mergeCell ref="L585:O585"/>
    <mergeCell ref="P585:S585"/>
    <mergeCell ref="T585:AA585"/>
    <mergeCell ref="AB585:AJ585"/>
    <mergeCell ref="AK585:AM585"/>
    <mergeCell ref="A582:Z582"/>
    <mergeCell ref="AA582:AM582"/>
    <mergeCell ref="A583:AM583"/>
    <mergeCell ref="A584:K584"/>
    <mergeCell ref="L584:O584"/>
    <mergeCell ref="P584:S584"/>
    <mergeCell ref="T584:AA584"/>
    <mergeCell ref="AB584:AJ584"/>
    <mergeCell ref="AK584:AM584"/>
    <mergeCell ref="A578:AG578"/>
    <mergeCell ref="AH578:AM578"/>
    <mergeCell ref="A579:AM579"/>
    <mergeCell ref="A580:Z580"/>
    <mergeCell ref="AA580:AM580"/>
    <mergeCell ref="A581:Z581"/>
    <mergeCell ref="AA581:AM581"/>
    <mergeCell ref="A575:AG575"/>
    <mergeCell ref="AH575:AM575"/>
    <mergeCell ref="A576:AM576"/>
    <mergeCell ref="A577:H577"/>
    <mergeCell ref="I577:J577"/>
    <mergeCell ref="K577:P577"/>
    <mergeCell ref="Q577:T577"/>
    <mergeCell ref="U577:X577"/>
    <mergeCell ref="Y577:AD577"/>
    <mergeCell ref="AE577:AM577"/>
    <mergeCell ref="AK573:AM573"/>
    <mergeCell ref="A574:H574"/>
    <mergeCell ref="I574:J574"/>
    <mergeCell ref="K574:P574"/>
    <mergeCell ref="Q574:V574"/>
    <mergeCell ref="W574:AC574"/>
    <mergeCell ref="AD574:AJ574"/>
    <mergeCell ref="AK574:AM574"/>
    <mergeCell ref="A573:H573"/>
    <mergeCell ref="I573:J573"/>
    <mergeCell ref="K573:P573"/>
    <mergeCell ref="Q573:V573"/>
    <mergeCell ref="W573:AC573"/>
    <mergeCell ref="AD573:AJ573"/>
    <mergeCell ref="Y570:AE570"/>
    <mergeCell ref="AF570:AJ570"/>
    <mergeCell ref="AK570:AM570"/>
    <mergeCell ref="A571:AG571"/>
    <mergeCell ref="AH571:AM571"/>
    <mergeCell ref="A572:AM572"/>
    <mergeCell ref="A566:AM566"/>
    <mergeCell ref="A567:Z567"/>
    <mergeCell ref="AA567:AM567"/>
    <mergeCell ref="A568:AM568"/>
    <mergeCell ref="A569:AM569"/>
    <mergeCell ref="A570:H570"/>
    <mergeCell ref="I570:J570"/>
    <mergeCell ref="K570:N570"/>
    <mergeCell ref="O570:R570"/>
    <mergeCell ref="S570:X570"/>
    <mergeCell ref="AH562:AM562"/>
    <mergeCell ref="A563:AG563"/>
    <mergeCell ref="AH563:AM563"/>
    <mergeCell ref="A564:AM564"/>
    <mergeCell ref="A565:AM565"/>
    <mergeCell ref="AD562:AG562"/>
    <mergeCell ref="AC558:AG558"/>
    <mergeCell ref="AH558:AL558"/>
    <mergeCell ref="A559:AG559"/>
    <mergeCell ref="AH559:AM559"/>
    <mergeCell ref="A560:AM560"/>
    <mergeCell ref="A561:AG561"/>
    <mergeCell ref="AH561:AM561"/>
    <mergeCell ref="A556:AG556"/>
    <mergeCell ref="AH556:AM556"/>
    <mergeCell ref="A557:AM557"/>
    <mergeCell ref="A558:G558"/>
    <mergeCell ref="H558:I558"/>
    <mergeCell ref="J558:L558"/>
    <mergeCell ref="M558:S558"/>
    <mergeCell ref="T558:W558"/>
    <mergeCell ref="X558:Y558"/>
    <mergeCell ref="Z558:AB558"/>
    <mergeCell ref="A553:AG553"/>
    <mergeCell ref="AH553:AM553"/>
    <mergeCell ref="A554:AM554"/>
    <mergeCell ref="A555:K555"/>
    <mergeCell ref="L555:O555"/>
    <mergeCell ref="P555:S555"/>
    <mergeCell ref="T555:AA555"/>
    <mergeCell ref="AB555:AJ555"/>
    <mergeCell ref="AK555:AM555"/>
    <mergeCell ref="A552:K552"/>
    <mergeCell ref="L552:O552"/>
    <mergeCell ref="P552:S552"/>
    <mergeCell ref="T552:AA552"/>
    <mergeCell ref="AB552:AJ552"/>
    <mergeCell ref="AK552:AM552"/>
    <mergeCell ref="A549:Z549"/>
    <mergeCell ref="AA549:AM549"/>
    <mergeCell ref="A550:AM550"/>
    <mergeCell ref="A551:K551"/>
    <mergeCell ref="L551:O551"/>
    <mergeCell ref="P551:S551"/>
    <mergeCell ref="T551:AA551"/>
    <mergeCell ref="AB551:AJ551"/>
    <mergeCell ref="AK551:AM551"/>
    <mergeCell ref="A545:AG545"/>
    <mergeCell ref="AH545:AM545"/>
    <mergeCell ref="A546:AM546"/>
    <mergeCell ref="A547:Z547"/>
    <mergeCell ref="AA547:AM547"/>
    <mergeCell ref="A548:Z548"/>
    <mergeCell ref="AA548:AM548"/>
    <mergeCell ref="A542:AG542"/>
    <mergeCell ref="AH542:AM542"/>
    <mergeCell ref="A543:AM543"/>
    <mergeCell ref="A544:H544"/>
    <mergeCell ref="I544:J544"/>
    <mergeCell ref="K544:P544"/>
    <mergeCell ref="Q544:T544"/>
    <mergeCell ref="U544:X544"/>
    <mergeCell ref="Y544:AD544"/>
    <mergeCell ref="AE544:AM544"/>
    <mergeCell ref="AD540:AJ540"/>
    <mergeCell ref="AK540:AM540"/>
    <mergeCell ref="A541:H541"/>
    <mergeCell ref="I541:J541"/>
    <mergeCell ref="K541:P541"/>
    <mergeCell ref="Q541:V541"/>
    <mergeCell ref="W541:AC541"/>
    <mergeCell ref="AD541:AJ541"/>
    <mergeCell ref="AK541:AM541"/>
    <mergeCell ref="AF537:AJ537"/>
    <mergeCell ref="AK537:AM537"/>
    <mergeCell ref="A538:AG538"/>
    <mergeCell ref="AH538:AM538"/>
    <mergeCell ref="A539:AM539"/>
    <mergeCell ref="A540:H540"/>
    <mergeCell ref="I540:J540"/>
    <mergeCell ref="K540:P540"/>
    <mergeCell ref="Q540:V540"/>
    <mergeCell ref="W540:AC540"/>
    <mergeCell ref="A537:H537"/>
    <mergeCell ref="I537:J537"/>
    <mergeCell ref="K537:N537"/>
    <mergeCell ref="O537:R537"/>
    <mergeCell ref="S537:X537"/>
    <mergeCell ref="Y537:AE537"/>
    <mergeCell ref="AK535:AM535"/>
    <mergeCell ref="A536:H536"/>
    <mergeCell ref="I536:J536"/>
    <mergeCell ref="K536:N536"/>
    <mergeCell ref="O536:R536"/>
    <mergeCell ref="S536:X536"/>
    <mergeCell ref="Y536:AE536"/>
    <mergeCell ref="AF536:AJ536"/>
    <mergeCell ref="AK536:AM536"/>
    <mergeCell ref="Y534:AE534"/>
    <mergeCell ref="AF534:AJ534"/>
    <mergeCell ref="AK534:AM534"/>
    <mergeCell ref="A535:H535"/>
    <mergeCell ref="I535:J535"/>
    <mergeCell ref="K535:N535"/>
    <mergeCell ref="O535:R535"/>
    <mergeCell ref="S535:X535"/>
    <mergeCell ref="Y535:AE535"/>
    <mergeCell ref="AF535:AJ535"/>
    <mergeCell ref="A530:AM530"/>
    <mergeCell ref="A531:Z531"/>
    <mergeCell ref="AA531:AM531"/>
    <mergeCell ref="A532:AM532"/>
    <mergeCell ref="A533:AM533"/>
    <mergeCell ref="A534:H534"/>
    <mergeCell ref="I534:J534"/>
    <mergeCell ref="K534:N534"/>
    <mergeCell ref="O534:R534"/>
    <mergeCell ref="S534:X534"/>
    <mergeCell ref="AH526:AM526"/>
    <mergeCell ref="A527:AG527"/>
    <mergeCell ref="AH527:AM527"/>
    <mergeCell ref="A528:AM528"/>
    <mergeCell ref="A529:AM529"/>
    <mergeCell ref="AD526:AG526"/>
    <mergeCell ref="AC522:AG522"/>
    <mergeCell ref="AH522:AL522"/>
    <mergeCell ref="A523:AG523"/>
    <mergeCell ref="AH523:AM523"/>
    <mergeCell ref="A524:AM524"/>
    <mergeCell ref="A525:AG525"/>
    <mergeCell ref="AH525:AM525"/>
    <mergeCell ref="A520:AG520"/>
    <mergeCell ref="AH520:AM520"/>
    <mergeCell ref="A521:AM521"/>
    <mergeCell ref="A522:G522"/>
    <mergeCell ref="H522:I522"/>
    <mergeCell ref="J522:L522"/>
    <mergeCell ref="M522:S522"/>
    <mergeCell ref="T522:W522"/>
    <mergeCell ref="X522:Y522"/>
    <mergeCell ref="Z522:AB522"/>
    <mergeCell ref="A517:AG517"/>
    <mergeCell ref="AH517:AM517"/>
    <mergeCell ref="A518:AM518"/>
    <mergeCell ref="A519:K519"/>
    <mergeCell ref="L519:O519"/>
    <mergeCell ref="P519:S519"/>
    <mergeCell ref="T519:AA519"/>
    <mergeCell ref="AB519:AJ519"/>
    <mergeCell ref="AK519:AM519"/>
    <mergeCell ref="A514:Z514"/>
    <mergeCell ref="AA514:AM514"/>
    <mergeCell ref="A515:AM515"/>
    <mergeCell ref="A516:K516"/>
    <mergeCell ref="L516:O516"/>
    <mergeCell ref="P516:S516"/>
    <mergeCell ref="T516:AA516"/>
    <mergeCell ref="AB516:AJ516"/>
    <mergeCell ref="AK516:AM516"/>
    <mergeCell ref="A510:AG510"/>
    <mergeCell ref="AH510:AM510"/>
    <mergeCell ref="A511:AM511"/>
    <mergeCell ref="A512:Z512"/>
    <mergeCell ref="AA512:AM512"/>
    <mergeCell ref="A513:Z513"/>
    <mergeCell ref="AA513:AM513"/>
    <mergeCell ref="A507:AG507"/>
    <mergeCell ref="AH507:AM507"/>
    <mergeCell ref="A508:AM508"/>
    <mergeCell ref="A509:H509"/>
    <mergeCell ref="I509:J509"/>
    <mergeCell ref="K509:P509"/>
    <mergeCell ref="Q509:T509"/>
    <mergeCell ref="U509:X509"/>
    <mergeCell ref="Y509:AD509"/>
    <mergeCell ref="AE509:AM509"/>
    <mergeCell ref="AD505:AJ505"/>
    <mergeCell ref="AK505:AM505"/>
    <mergeCell ref="A506:H506"/>
    <mergeCell ref="I506:J506"/>
    <mergeCell ref="K506:P506"/>
    <mergeCell ref="Q506:V506"/>
    <mergeCell ref="W506:AC506"/>
    <mergeCell ref="AD506:AJ506"/>
    <mergeCell ref="AK506:AM506"/>
    <mergeCell ref="AF502:AJ502"/>
    <mergeCell ref="AK502:AM502"/>
    <mergeCell ref="A503:AG503"/>
    <mergeCell ref="AH503:AM503"/>
    <mergeCell ref="A504:AM504"/>
    <mergeCell ref="A505:H505"/>
    <mergeCell ref="I505:J505"/>
    <mergeCell ref="K505:P505"/>
    <mergeCell ref="Q505:V505"/>
    <mergeCell ref="W505:AC505"/>
    <mergeCell ref="A502:H502"/>
    <mergeCell ref="I502:J502"/>
    <mergeCell ref="K502:N502"/>
    <mergeCell ref="O502:R502"/>
    <mergeCell ref="S502:X502"/>
    <mergeCell ref="Y502:AE502"/>
    <mergeCell ref="AF500:AJ500"/>
    <mergeCell ref="AK500:AM500"/>
    <mergeCell ref="A501:H501"/>
    <mergeCell ref="I501:J501"/>
    <mergeCell ref="K501:N501"/>
    <mergeCell ref="O501:R501"/>
    <mergeCell ref="S501:X501"/>
    <mergeCell ref="Y501:AE501"/>
    <mergeCell ref="AF501:AJ501"/>
    <mergeCell ref="AK501:AM501"/>
    <mergeCell ref="A497:Z497"/>
    <mergeCell ref="AA497:AM497"/>
    <mergeCell ref="A498:AM498"/>
    <mergeCell ref="A499:AM499"/>
    <mergeCell ref="A500:H500"/>
    <mergeCell ref="I500:J500"/>
    <mergeCell ref="K500:N500"/>
    <mergeCell ref="O500:R500"/>
    <mergeCell ref="S500:X500"/>
    <mergeCell ref="Y500:AE500"/>
    <mergeCell ref="AH493:AM493"/>
    <mergeCell ref="A494:AG494"/>
    <mergeCell ref="AH494:AM494"/>
    <mergeCell ref="A495:AM495"/>
    <mergeCell ref="A496:AM496"/>
    <mergeCell ref="AD493:AG493"/>
    <mergeCell ref="AC489:AG489"/>
    <mergeCell ref="AH489:AL489"/>
    <mergeCell ref="A490:AG490"/>
    <mergeCell ref="AH490:AM490"/>
    <mergeCell ref="A491:AM491"/>
    <mergeCell ref="A492:AG492"/>
    <mergeCell ref="AH492:AM492"/>
    <mergeCell ref="A487:AG487"/>
    <mergeCell ref="AH487:AM487"/>
    <mergeCell ref="A488:AM488"/>
    <mergeCell ref="A489:G489"/>
    <mergeCell ref="H489:I489"/>
    <mergeCell ref="J489:L489"/>
    <mergeCell ref="M489:S489"/>
    <mergeCell ref="T489:W489"/>
    <mergeCell ref="X489:Y489"/>
    <mergeCell ref="Z489:AB489"/>
    <mergeCell ref="A486:K486"/>
    <mergeCell ref="L486:O486"/>
    <mergeCell ref="P486:S486"/>
    <mergeCell ref="T486:AA486"/>
    <mergeCell ref="AB486:AJ486"/>
    <mergeCell ref="AK486:AM486"/>
    <mergeCell ref="A485:K485"/>
    <mergeCell ref="L485:O485"/>
    <mergeCell ref="P485:S485"/>
    <mergeCell ref="T485:AA485"/>
    <mergeCell ref="AB485:AJ485"/>
    <mergeCell ref="AK485:AM485"/>
    <mergeCell ref="A482:AG482"/>
    <mergeCell ref="AH482:AM482"/>
    <mergeCell ref="A483:AM483"/>
    <mergeCell ref="A484:K484"/>
    <mergeCell ref="L484:O484"/>
    <mergeCell ref="P484:S484"/>
    <mergeCell ref="T484:AA484"/>
    <mergeCell ref="AB484:AJ484"/>
    <mergeCell ref="AK484:AM484"/>
    <mergeCell ref="A481:K481"/>
    <mergeCell ref="L481:O481"/>
    <mergeCell ref="P481:S481"/>
    <mergeCell ref="T481:AA481"/>
    <mergeCell ref="AB481:AJ481"/>
    <mergeCell ref="AK481:AM481"/>
    <mergeCell ref="A478:Z478"/>
    <mergeCell ref="AA478:AM478"/>
    <mergeCell ref="A479:AM479"/>
    <mergeCell ref="A480:K480"/>
    <mergeCell ref="L480:O480"/>
    <mergeCell ref="P480:S480"/>
    <mergeCell ref="T480:AA480"/>
    <mergeCell ref="AB480:AJ480"/>
    <mergeCell ref="AK480:AM480"/>
    <mergeCell ref="A474:AG474"/>
    <mergeCell ref="AH474:AM474"/>
    <mergeCell ref="A475:AM475"/>
    <mergeCell ref="A476:Z476"/>
    <mergeCell ref="AA476:AM476"/>
    <mergeCell ref="A477:Z477"/>
    <mergeCell ref="AA477:AM477"/>
    <mergeCell ref="A471:AG471"/>
    <mergeCell ref="AH471:AM471"/>
    <mergeCell ref="A472:AM472"/>
    <mergeCell ref="A473:H473"/>
    <mergeCell ref="I473:J473"/>
    <mergeCell ref="K473:P473"/>
    <mergeCell ref="Q473:T473"/>
    <mergeCell ref="U473:X473"/>
    <mergeCell ref="Y473:AD473"/>
    <mergeCell ref="AE473:AM473"/>
    <mergeCell ref="AK469:AM469"/>
    <mergeCell ref="A470:H470"/>
    <mergeCell ref="I470:J470"/>
    <mergeCell ref="K470:P470"/>
    <mergeCell ref="Q470:V470"/>
    <mergeCell ref="W470:AC470"/>
    <mergeCell ref="AD470:AJ470"/>
    <mergeCell ref="AK470:AM470"/>
    <mergeCell ref="A469:H469"/>
    <mergeCell ref="I469:J469"/>
    <mergeCell ref="K469:P469"/>
    <mergeCell ref="Q469:V469"/>
    <mergeCell ref="W469:AC469"/>
    <mergeCell ref="AD469:AJ469"/>
    <mergeCell ref="A466:AG466"/>
    <mergeCell ref="AH466:AM466"/>
    <mergeCell ref="A467:AM467"/>
    <mergeCell ref="A468:H468"/>
    <mergeCell ref="I468:J468"/>
    <mergeCell ref="K468:P468"/>
    <mergeCell ref="Q468:V468"/>
    <mergeCell ref="W468:AC468"/>
    <mergeCell ref="AD468:AJ468"/>
    <mergeCell ref="AK468:AM468"/>
    <mergeCell ref="AF464:AJ464"/>
    <mergeCell ref="AK464:AM464"/>
    <mergeCell ref="A465:H465"/>
    <mergeCell ref="I465:J465"/>
    <mergeCell ref="K465:N465"/>
    <mergeCell ref="O465:R465"/>
    <mergeCell ref="S465:X465"/>
    <mergeCell ref="Y465:AE465"/>
    <mergeCell ref="AF465:AJ465"/>
    <mergeCell ref="AK465:AM465"/>
    <mergeCell ref="A461:Z461"/>
    <mergeCell ref="AA461:AM461"/>
    <mergeCell ref="A462:AM462"/>
    <mergeCell ref="A463:AM463"/>
    <mergeCell ref="A464:H464"/>
    <mergeCell ref="I464:J464"/>
    <mergeCell ref="K464:N464"/>
    <mergeCell ref="O464:R464"/>
    <mergeCell ref="S464:X464"/>
    <mergeCell ref="Y464:AE464"/>
    <mergeCell ref="AH457:AM457"/>
    <mergeCell ref="A458:AG458"/>
    <mergeCell ref="AH458:AM458"/>
    <mergeCell ref="A459:AM459"/>
    <mergeCell ref="A460:AM460"/>
    <mergeCell ref="AD457:AG457"/>
    <mergeCell ref="AC453:AG453"/>
    <mergeCell ref="AH453:AL453"/>
    <mergeCell ref="A454:AG454"/>
    <mergeCell ref="AH454:AM454"/>
    <mergeCell ref="A455:AM455"/>
    <mergeCell ref="A456:AG456"/>
    <mergeCell ref="AH456:AM456"/>
    <mergeCell ref="A451:AG451"/>
    <mergeCell ref="AH451:AM451"/>
    <mergeCell ref="A452:AM452"/>
    <mergeCell ref="A453:G453"/>
    <mergeCell ref="H453:I453"/>
    <mergeCell ref="J453:L453"/>
    <mergeCell ref="M453:S453"/>
    <mergeCell ref="T453:W453"/>
    <mergeCell ref="X453:Y453"/>
    <mergeCell ref="Z453:AB453"/>
    <mergeCell ref="A448:AG448"/>
    <mergeCell ref="AH448:AM448"/>
    <mergeCell ref="A449:AM449"/>
    <mergeCell ref="A450:K450"/>
    <mergeCell ref="L450:O450"/>
    <mergeCell ref="P450:S450"/>
    <mergeCell ref="T450:AA450"/>
    <mergeCell ref="AB450:AJ450"/>
    <mergeCell ref="AK450:AM450"/>
    <mergeCell ref="A447:K447"/>
    <mergeCell ref="L447:O447"/>
    <mergeCell ref="P447:S447"/>
    <mergeCell ref="T447:AA447"/>
    <mergeCell ref="AB447:AJ447"/>
    <mergeCell ref="AK447:AM447"/>
    <mergeCell ref="A444:Z444"/>
    <mergeCell ref="AA444:AM444"/>
    <mergeCell ref="A445:AM445"/>
    <mergeCell ref="A446:K446"/>
    <mergeCell ref="L446:O446"/>
    <mergeCell ref="P446:S446"/>
    <mergeCell ref="T446:AA446"/>
    <mergeCell ref="AB446:AJ446"/>
    <mergeCell ref="AK446:AM446"/>
    <mergeCell ref="A440:AG440"/>
    <mergeCell ref="AH440:AM440"/>
    <mergeCell ref="A441:AM441"/>
    <mergeCell ref="A442:Z442"/>
    <mergeCell ref="AA442:AM442"/>
    <mergeCell ref="A443:Z443"/>
    <mergeCell ref="AA443:AM443"/>
    <mergeCell ref="A437:AG437"/>
    <mergeCell ref="AH437:AM437"/>
    <mergeCell ref="A438:AM438"/>
    <mergeCell ref="A439:H439"/>
    <mergeCell ref="I439:J439"/>
    <mergeCell ref="K439:P439"/>
    <mergeCell ref="Q439:T439"/>
    <mergeCell ref="U439:X439"/>
    <mergeCell ref="Y439:AD439"/>
    <mergeCell ref="AE439:AM439"/>
    <mergeCell ref="AK435:AM435"/>
    <mergeCell ref="A436:H436"/>
    <mergeCell ref="I436:J436"/>
    <mergeCell ref="K436:P436"/>
    <mergeCell ref="Q436:V436"/>
    <mergeCell ref="W436:AC436"/>
    <mergeCell ref="AD436:AJ436"/>
    <mergeCell ref="AK436:AM436"/>
    <mergeCell ref="A435:H435"/>
    <mergeCell ref="I435:J435"/>
    <mergeCell ref="K435:P435"/>
    <mergeCell ref="Q435:V435"/>
    <mergeCell ref="W435:AC435"/>
    <mergeCell ref="AD435:AJ435"/>
    <mergeCell ref="A432:AG432"/>
    <mergeCell ref="AH432:AM432"/>
    <mergeCell ref="A433:AM433"/>
    <mergeCell ref="A434:H434"/>
    <mergeCell ref="I434:J434"/>
    <mergeCell ref="K434:P434"/>
    <mergeCell ref="Q434:V434"/>
    <mergeCell ref="W434:AC434"/>
    <mergeCell ref="AD434:AJ434"/>
    <mergeCell ref="AK434:AM434"/>
    <mergeCell ref="AF430:AJ430"/>
    <mergeCell ref="AK430:AM430"/>
    <mergeCell ref="AF431:AJ431"/>
    <mergeCell ref="AK431:AM431"/>
    <mergeCell ref="A431:H431"/>
    <mergeCell ref="I431:J431"/>
    <mergeCell ref="K431:N431"/>
    <mergeCell ref="O431:R431"/>
    <mergeCell ref="S431:X431"/>
    <mergeCell ref="Y431:AE431"/>
    <mergeCell ref="AF429:AJ429"/>
    <mergeCell ref="AK429:AM429"/>
    <mergeCell ref="A430:H430"/>
    <mergeCell ref="I430:J430"/>
    <mergeCell ref="K430:N430"/>
    <mergeCell ref="O430:R430"/>
    <mergeCell ref="S430:X430"/>
    <mergeCell ref="Y430:AE430"/>
    <mergeCell ref="A426:Z426"/>
    <mergeCell ref="AA426:AM426"/>
    <mergeCell ref="A427:AM427"/>
    <mergeCell ref="A428:AM428"/>
    <mergeCell ref="A429:H429"/>
    <mergeCell ref="I429:J429"/>
    <mergeCell ref="K429:N429"/>
    <mergeCell ref="O429:R429"/>
    <mergeCell ref="S429:X429"/>
    <mergeCell ref="Y429:AE429"/>
    <mergeCell ref="AH422:AM422"/>
    <mergeCell ref="A423:AG423"/>
    <mergeCell ref="AH423:AM423"/>
    <mergeCell ref="A424:AM424"/>
    <mergeCell ref="A425:AM425"/>
    <mergeCell ref="AD422:AG422"/>
    <mergeCell ref="AC418:AG418"/>
    <mergeCell ref="AH418:AL418"/>
    <mergeCell ref="A419:AG419"/>
    <mergeCell ref="AH419:AM419"/>
    <mergeCell ref="A420:AM420"/>
    <mergeCell ref="A421:AG421"/>
    <mergeCell ref="AH421:AM421"/>
    <mergeCell ref="A416:AG416"/>
    <mergeCell ref="AH416:AM416"/>
    <mergeCell ref="A417:AM417"/>
    <mergeCell ref="A418:G418"/>
    <mergeCell ref="H418:I418"/>
    <mergeCell ref="J418:L418"/>
    <mergeCell ref="M418:S418"/>
    <mergeCell ref="T418:W418"/>
    <mergeCell ref="X418:Y418"/>
    <mergeCell ref="Z418:AB418"/>
    <mergeCell ref="A413:AG413"/>
    <mergeCell ref="AH413:AM413"/>
    <mergeCell ref="A414:AM414"/>
    <mergeCell ref="A415:K415"/>
    <mergeCell ref="L415:O415"/>
    <mergeCell ref="P415:S415"/>
    <mergeCell ref="T415:AA415"/>
    <mergeCell ref="AB415:AJ415"/>
    <mergeCell ref="AK415:AM415"/>
    <mergeCell ref="A412:K412"/>
    <mergeCell ref="L412:O412"/>
    <mergeCell ref="P412:S412"/>
    <mergeCell ref="T412:AA412"/>
    <mergeCell ref="AB412:AJ412"/>
    <mergeCell ref="AK412:AM412"/>
    <mergeCell ref="A409:Z409"/>
    <mergeCell ref="AA409:AM409"/>
    <mergeCell ref="A410:AM410"/>
    <mergeCell ref="A411:K411"/>
    <mergeCell ref="L411:O411"/>
    <mergeCell ref="P411:S411"/>
    <mergeCell ref="T411:AA411"/>
    <mergeCell ref="AB411:AJ411"/>
    <mergeCell ref="AK411:AM411"/>
    <mergeCell ref="A405:AG405"/>
    <mergeCell ref="AH405:AM405"/>
    <mergeCell ref="A406:AM406"/>
    <mergeCell ref="A407:Z407"/>
    <mergeCell ref="AA407:AM407"/>
    <mergeCell ref="A408:Z408"/>
    <mergeCell ref="AA408:AM408"/>
    <mergeCell ref="A402:AG402"/>
    <mergeCell ref="AH402:AM402"/>
    <mergeCell ref="A403:AM403"/>
    <mergeCell ref="A404:H404"/>
    <mergeCell ref="I404:J404"/>
    <mergeCell ref="K404:P404"/>
    <mergeCell ref="Q404:T404"/>
    <mergeCell ref="U404:X404"/>
    <mergeCell ref="Y404:AD404"/>
    <mergeCell ref="AE404:AM404"/>
    <mergeCell ref="AD400:AJ400"/>
    <mergeCell ref="AK400:AM400"/>
    <mergeCell ref="A401:H401"/>
    <mergeCell ref="I401:J401"/>
    <mergeCell ref="K401:P401"/>
    <mergeCell ref="Q401:V401"/>
    <mergeCell ref="W401:AC401"/>
    <mergeCell ref="AD401:AJ401"/>
    <mergeCell ref="AK401:AM401"/>
    <mergeCell ref="AF397:AJ397"/>
    <mergeCell ref="AK397:AM397"/>
    <mergeCell ref="A398:AG398"/>
    <mergeCell ref="AH398:AM398"/>
    <mergeCell ref="A399:AM399"/>
    <mergeCell ref="A400:H400"/>
    <mergeCell ref="I400:J400"/>
    <mergeCell ref="K400:P400"/>
    <mergeCell ref="Q400:V400"/>
    <mergeCell ref="W400:AC400"/>
    <mergeCell ref="A397:H397"/>
    <mergeCell ref="I397:J397"/>
    <mergeCell ref="K397:N397"/>
    <mergeCell ref="O397:R397"/>
    <mergeCell ref="S397:X397"/>
    <mergeCell ref="Y397:AE397"/>
    <mergeCell ref="AF395:AJ395"/>
    <mergeCell ref="AK395:AM395"/>
    <mergeCell ref="A396:H396"/>
    <mergeCell ref="I396:J396"/>
    <mergeCell ref="K396:N396"/>
    <mergeCell ref="O396:R396"/>
    <mergeCell ref="S396:X396"/>
    <mergeCell ref="Y396:AE396"/>
    <mergeCell ref="AF396:AJ396"/>
    <mergeCell ref="AK396:AM396"/>
    <mergeCell ref="A392:Z392"/>
    <mergeCell ref="AA392:AM392"/>
    <mergeCell ref="A393:AM393"/>
    <mergeCell ref="A394:AM394"/>
    <mergeCell ref="A395:H395"/>
    <mergeCell ref="I395:J395"/>
    <mergeCell ref="K395:N395"/>
    <mergeCell ref="O395:R395"/>
    <mergeCell ref="S395:X395"/>
    <mergeCell ref="Y395:AE395"/>
    <mergeCell ref="AH388:AM388"/>
    <mergeCell ref="A389:AG389"/>
    <mergeCell ref="AH389:AM389"/>
    <mergeCell ref="A390:AM390"/>
    <mergeCell ref="A391:AM391"/>
    <mergeCell ref="AD388:AG388"/>
    <mergeCell ref="AC384:AG384"/>
    <mergeCell ref="AH384:AL384"/>
    <mergeCell ref="A385:AG385"/>
    <mergeCell ref="AH385:AM385"/>
    <mergeCell ref="A386:AM386"/>
    <mergeCell ref="A387:AG387"/>
    <mergeCell ref="AH387:AM387"/>
    <mergeCell ref="A382:AG382"/>
    <mergeCell ref="AH382:AM382"/>
    <mergeCell ref="A383:AM383"/>
    <mergeCell ref="A384:G384"/>
    <mergeCell ref="H384:I384"/>
    <mergeCell ref="J384:L384"/>
    <mergeCell ref="M384:S384"/>
    <mergeCell ref="T384:W384"/>
    <mergeCell ref="X384:Y384"/>
    <mergeCell ref="Z384:AB384"/>
    <mergeCell ref="A379:AG379"/>
    <mergeCell ref="AH379:AM379"/>
    <mergeCell ref="A380:AM380"/>
    <mergeCell ref="A381:K381"/>
    <mergeCell ref="L381:O381"/>
    <mergeCell ref="P381:S381"/>
    <mergeCell ref="T381:AA381"/>
    <mergeCell ref="AB381:AJ381"/>
    <mergeCell ref="AK381:AM381"/>
    <mergeCell ref="A378:K378"/>
    <mergeCell ref="L378:O378"/>
    <mergeCell ref="P378:S378"/>
    <mergeCell ref="T378:AA378"/>
    <mergeCell ref="AB378:AJ378"/>
    <mergeCell ref="AK378:AM378"/>
    <mergeCell ref="A375:Z375"/>
    <mergeCell ref="AA375:AM375"/>
    <mergeCell ref="A376:AM376"/>
    <mergeCell ref="A377:K377"/>
    <mergeCell ref="L377:O377"/>
    <mergeCell ref="P377:S377"/>
    <mergeCell ref="T377:AA377"/>
    <mergeCell ref="AB377:AJ377"/>
    <mergeCell ref="AK377:AM377"/>
    <mergeCell ref="A371:AG371"/>
    <mergeCell ref="AH371:AM371"/>
    <mergeCell ref="A372:AM372"/>
    <mergeCell ref="A373:Z373"/>
    <mergeCell ref="AA373:AM373"/>
    <mergeCell ref="A374:Z374"/>
    <mergeCell ref="AA374:AM374"/>
    <mergeCell ref="A368:AG368"/>
    <mergeCell ref="AH368:AM368"/>
    <mergeCell ref="A369:AM369"/>
    <mergeCell ref="A370:H370"/>
    <mergeCell ref="I370:J370"/>
    <mergeCell ref="K370:P370"/>
    <mergeCell ref="Q370:T370"/>
    <mergeCell ref="U370:X370"/>
    <mergeCell ref="Y370:AD370"/>
    <mergeCell ref="AE370:AM370"/>
    <mergeCell ref="AD366:AJ366"/>
    <mergeCell ref="AK366:AM366"/>
    <mergeCell ref="A367:H367"/>
    <mergeCell ref="I367:J367"/>
    <mergeCell ref="K367:P367"/>
    <mergeCell ref="Q367:V367"/>
    <mergeCell ref="W367:AC367"/>
    <mergeCell ref="AD367:AJ367"/>
    <mergeCell ref="AK367:AM367"/>
    <mergeCell ref="AF363:AJ363"/>
    <mergeCell ref="AK363:AM363"/>
    <mergeCell ref="A364:AG364"/>
    <mergeCell ref="AH364:AM364"/>
    <mergeCell ref="A365:AM365"/>
    <mergeCell ref="A366:H366"/>
    <mergeCell ref="I366:J366"/>
    <mergeCell ref="K366:P366"/>
    <mergeCell ref="Q366:V366"/>
    <mergeCell ref="W366:AC366"/>
    <mergeCell ref="A363:H363"/>
    <mergeCell ref="I363:J363"/>
    <mergeCell ref="K363:N363"/>
    <mergeCell ref="O363:R363"/>
    <mergeCell ref="S363:X363"/>
    <mergeCell ref="Y363:AE363"/>
    <mergeCell ref="AF361:AJ361"/>
    <mergeCell ref="AK361:AM361"/>
    <mergeCell ref="A362:H362"/>
    <mergeCell ref="I362:J362"/>
    <mergeCell ref="K362:N362"/>
    <mergeCell ref="O362:R362"/>
    <mergeCell ref="S362:X362"/>
    <mergeCell ref="Y362:AE362"/>
    <mergeCell ref="AF362:AJ362"/>
    <mergeCell ref="AK362:AM362"/>
    <mergeCell ref="A358:Z358"/>
    <mergeCell ref="AA358:AM358"/>
    <mergeCell ref="A359:AM359"/>
    <mergeCell ref="A360:AM360"/>
    <mergeCell ref="A361:H361"/>
    <mergeCell ref="I361:J361"/>
    <mergeCell ref="K361:N361"/>
    <mergeCell ref="O361:R361"/>
    <mergeCell ref="S361:X361"/>
    <mergeCell ref="Y361:AE361"/>
    <mergeCell ref="AH354:AM354"/>
    <mergeCell ref="A355:AG355"/>
    <mergeCell ref="AH355:AM355"/>
    <mergeCell ref="A356:AM356"/>
    <mergeCell ref="A357:AM357"/>
    <mergeCell ref="AD354:AG354"/>
    <mergeCell ref="AC350:AG350"/>
    <mergeCell ref="AH350:AL350"/>
    <mergeCell ref="A351:AG351"/>
    <mergeCell ref="AH351:AM351"/>
    <mergeCell ref="A352:AM352"/>
    <mergeCell ref="A353:AG353"/>
    <mergeCell ref="AH353:AM353"/>
    <mergeCell ref="A348:AG348"/>
    <mergeCell ref="AH348:AM348"/>
    <mergeCell ref="A349:AM349"/>
    <mergeCell ref="A350:G350"/>
    <mergeCell ref="H350:I350"/>
    <mergeCell ref="J350:L350"/>
    <mergeCell ref="M350:S350"/>
    <mergeCell ref="T350:W350"/>
    <mergeCell ref="X350:Y350"/>
    <mergeCell ref="Z350:AB350"/>
    <mergeCell ref="A345:AG345"/>
    <mergeCell ref="AH345:AM345"/>
    <mergeCell ref="A346:AM346"/>
    <mergeCell ref="A347:K347"/>
    <mergeCell ref="L347:O347"/>
    <mergeCell ref="P347:S347"/>
    <mergeCell ref="T347:AA347"/>
    <mergeCell ref="AB347:AJ347"/>
    <mergeCell ref="AK347:AM347"/>
    <mergeCell ref="AK343:AM343"/>
    <mergeCell ref="A344:K344"/>
    <mergeCell ref="L344:O344"/>
    <mergeCell ref="P344:S344"/>
    <mergeCell ref="T344:AA344"/>
    <mergeCell ref="AB344:AJ344"/>
    <mergeCell ref="AK344:AM344"/>
    <mergeCell ref="A340:Z340"/>
    <mergeCell ref="AA340:AM340"/>
    <mergeCell ref="A341:Z341"/>
    <mergeCell ref="AA341:AM341"/>
    <mergeCell ref="A342:AM342"/>
    <mergeCell ref="A343:K343"/>
    <mergeCell ref="L343:O343"/>
    <mergeCell ref="P343:S343"/>
    <mergeCell ref="T343:AA343"/>
    <mergeCell ref="AB343:AJ343"/>
    <mergeCell ref="AE336:AM336"/>
    <mergeCell ref="A337:AG337"/>
    <mergeCell ref="AH337:AM337"/>
    <mergeCell ref="A338:AM338"/>
    <mergeCell ref="A339:Z339"/>
    <mergeCell ref="AA339:AM339"/>
    <mergeCell ref="AK333:AM333"/>
    <mergeCell ref="A334:AG334"/>
    <mergeCell ref="AH334:AM334"/>
    <mergeCell ref="A335:AM335"/>
    <mergeCell ref="A336:H336"/>
    <mergeCell ref="I336:J336"/>
    <mergeCell ref="K336:P336"/>
    <mergeCell ref="Q336:T336"/>
    <mergeCell ref="U336:X336"/>
    <mergeCell ref="Y336:AD336"/>
    <mergeCell ref="A333:H333"/>
    <mergeCell ref="I333:J333"/>
    <mergeCell ref="K333:P333"/>
    <mergeCell ref="Q333:V333"/>
    <mergeCell ref="W333:AC333"/>
    <mergeCell ref="AD333:AJ333"/>
    <mergeCell ref="A330:AG330"/>
    <mergeCell ref="AH330:AM330"/>
    <mergeCell ref="A331:AM331"/>
    <mergeCell ref="A332:H332"/>
    <mergeCell ref="I332:J332"/>
    <mergeCell ref="K332:P332"/>
    <mergeCell ref="Q332:V332"/>
    <mergeCell ref="W332:AC332"/>
    <mergeCell ref="AD332:AJ332"/>
    <mergeCell ref="AK332:AM332"/>
    <mergeCell ref="AK328:AM328"/>
    <mergeCell ref="A329:H329"/>
    <mergeCell ref="I329:J329"/>
    <mergeCell ref="K329:N329"/>
    <mergeCell ref="O329:R329"/>
    <mergeCell ref="S329:X329"/>
    <mergeCell ref="Y329:AE329"/>
    <mergeCell ref="AF329:AJ329"/>
    <mergeCell ref="AK329:AM329"/>
    <mergeCell ref="Y327:AE327"/>
    <mergeCell ref="AF327:AJ327"/>
    <mergeCell ref="AK327:AM327"/>
    <mergeCell ref="A328:H328"/>
    <mergeCell ref="I328:J328"/>
    <mergeCell ref="K328:N328"/>
    <mergeCell ref="O328:R328"/>
    <mergeCell ref="S328:X328"/>
    <mergeCell ref="Y328:AE328"/>
    <mergeCell ref="AF328:AJ328"/>
    <mergeCell ref="A323:AM323"/>
    <mergeCell ref="A324:Z324"/>
    <mergeCell ref="AA324:AM324"/>
    <mergeCell ref="A325:AM325"/>
    <mergeCell ref="A326:AM326"/>
    <mergeCell ref="A327:H327"/>
    <mergeCell ref="I327:J327"/>
    <mergeCell ref="K327:N327"/>
    <mergeCell ref="O327:R327"/>
    <mergeCell ref="S327:X327"/>
    <mergeCell ref="AH319:AM319"/>
    <mergeCell ref="A320:AG320"/>
    <mergeCell ref="AH320:AM320"/>
    <mergeCell ref="A321:AM321"/>
    <mergeCell ref="A322:AM322"/>
    <mergeCell ref="AD319:AG319"/>
    <mergeCell ref="AC315:AG315"/>
    <mergeCell ref="AH315:AL315"/>
    <mergeCell ref="A316:AG316"/>
    <mergeCell ref="AH316:AM316"/>
    <mergeCell ref="A317:AM317"/>
    <mergeCell ref="A318:AG318"/>
    <mergeCell ref="AH318:AM318"/>
    <mergeCell ref="A313:AG313"/>
    <mergeCell ref="AH313:AM313"/>
    <mergeCell ref="A314:AM314"/>
    <mergeCell ref="A315:G315"/>
    <mergeCell ref="H315:I315"/>
    <mergeCell ref="J315:L315"/>
    <mergeCell ref="M315:S315"/>
    <mergeCell ref="T315:W315"/>
    <mergeCell ref="X315:Y315"/>
    <mergeCell ref="Z315:AB315"/>
    <mergeCell ref="A310:AG310"/>
    <mergeCell ref="AH310:AM310"/>
    <mergeCell ref="A311:AM311"/>
    <mergeCell ref="A312:K312"/>
    <mergeCell ref="L312:O312"/>
    <mergeCell ref="P312:S312"/>
    <mergeCell ref="T312:AA312"/>
    <mergeCell ref="AB312:AJ312"/>
    <mergeCell ref="AK312:AM312"/>
    <mergeCell ref="AK308:AM308"/>
    <mergeCell ref="A309:K309"/>
    <mergeCell ref="L309:O309"/>
    <mergeCell ref="P309:S309"/>
    <mergeCell ref="T309:AA309"/>
    <mergeCell ref="AB309:AJ309"/>
    <mergeCell ref="AK309:AM309"/>
    <mergeCell ref="A305:Z305"/>
    <mergeCell ref="AA305:AM305"/>
    <mergeCell ref="A306:Z306"/>
    <mergeCell ref="AA306:AM306"/>
    <mergeCell ref="A307:AM307"/>
    <mergeCell ref="A308:K308"/>
    <mergeCell ref="L308:O308"/>
    <mergeCell ref="P308:S308"/>
    <mergeCell ref="T308:AA308"/>
    <mergeCell ref="AB308:AJ308"/>
    <mergeCell ref="AE301:AM301"/>
    <mergeCell ref="A302:AG302"/>
    <mergeCell ref="AH302:AM302"/>
    <mergeCell ref="A303:AM303"/>
    <mergeCell ref="A304:Z304"/>
    <mergeCell ref="AA304:AM304"/>
    <mergeCell ref="AK298:AM298"/>
    <mergeCell ref="A299:AG299"/>
    <mergeCell ref="AH299:AM299"/>
    <mergeCell ref="A300:AM300"/>
    <mergeCell ref="A301:H301"/>
    <mergeCell ref="I301:J301"/>
    <mergeCell ref="K301:P301"/>
    <mergeCell ref="Q301:T301"/>
    <mergeCell ref="U301:X301"/>
    <mergeCell ref="Y301:AD301"/>
    <mergeCell ref="A298:H298"/>
    <mergeCell ref="I298:J298"/>
    <mergeCell ref="K298:P298"/>
    <mergeCell ref="Q298:V298"/>
    <mergeCell ref="W298:AC298"/>
    <mergeCell ref="AD298:AJ298"/>
    <mergeCell ref="A295:AG295"/>
    <mergeCell ref="AH295:AM295"/>
    <mergeCell ref="A296:AM296"/>
    <mergeCell ref="A297:H297"/>
    <mergeCell ref="I297:J297"/>
    <mergeCell ref="K297:P297"/>
    <mergeCell ref="Q297:V297"/>
    <mergeCell ref="W297:AC297"/>
    <mergeCell ref="AD297:AJ297"/>
    <mergeCell ref="AK297:AM297"/>
    <mergeCell ref="AK293:AM293"/>
    <mergeCell ref="A294:H294"/>
    <mergeCell ref="I294:J294"/>
    <mergeCell ref="K294:N294"/>
    <mergeCell ref="O294:R294"/>
    <mergeCell ref="S294:X294"/>
    <mergeCell ref="Y294:AE294"/>
    <mergeCell ref="AF294:AJ294"/>
    <mergeCell ref="AK294:AM294"/>
    <mergeCell ref="Y292:AE292"/>
    <mergeCell ref="AF292:AJ292"/>
    <mergeCell ref="AK292:AM292"/>
    <mergeCell ref="A293:H293"/>
    <mergeCell ref="I293:J293"/>
    <mergeCell ref="K293:N293"/>
    <mergeCell ref="O293:R293"/>
    <mergeCell ref="S293:X293"/>
    <mergeCell ref="Y293:AE293"/>
    <mergeCell ref="AF293:AJ293"/>
    <mergeCell ref="A288:AM288"/>
    <mergeCell ref="A289:Z289"/>
    <mergeCell ref="AA289:AM289"/>
    <mergeCell ref="A290:AM290"/>
    <mergeCell ref="A291:AM291"/>
    <mergeCell ref="A292:H292"/>
    <mergeCell ref="I292:J292"/>
    <mergeCell ref="K292:N292"/>
    <mergeCell ref="O292:R292"/>
    <mergeCell ref="S292:X292"/>
    <mergeCell ref="AH284:AM284"/>
    <mergeCell ref="A285:AG285"/>
    <mergeCell ref="AH285:AM285"/>
    <mergeCell ref="A286:AM286"/>
    <mergeCell ref="A287:AM287"/>
    <mergeCell ref="AD284:AG284"/>
    <mergeCell ref="AC280:AG280"/>
    <mergeCell ref="AH280:AL280"/>
    <mergeCell ref="A281:AG281"/>
    <mergeCell ref="AH281:AM281"/>
    <mergeCell ref="A282:AM282"/>
    <mergeCell ref="A283:AG283"/>
    <mergeCell ref="AH283:AM283"/>
    <mergeCell ref="A278:AG278"/>
    <mergeCell ref="AH278:AM278"/>
    <mergeCell ref="A279:AM279"/>
    <mergeCell ref="A280:G280"/>
    <mergeCell ref="H280:I280"/>
    <mergeCell ref="J280:L280"/>
    <mergeCell ref="M280:S280"/>
    <mergeCell ref="T280:W280"/>
    <mergeCell ref="X280:Y280"/>
    <mergeCell ref="Z280:AB280"/>
    <mergeCell ref="A275:AG275"/>
    <mergeCell ref="AH275:AM275"/>
    <mergeCell ref="A276:AM276"/>
    <mergeCell ref="A277:K277"/>
    <mergeCell ref="L277:O277"/>
    <mergeCell ref="P277:S277"/>
    <mergeCell ref="T277:AA277"/>
    <mergeCell ref="AB277:AJ277"/>
    <mergeCell ref="AK277:AM277"/>
    <mergeCell ref="AK273:AM273"/>
    <mergeCell ref="A274:K274"/>
    <mergeCell ref="L274:O274"/>
    <mergeCell ref="P274:S274"/>
    <mergeCell ref="T274:AA274"/>
    <mergeCell ref="AB274:AJ274"/>
    <mergeCell ref="AK274:AM274"/>
    <mergeCell ref="A270:Z270"/>
    <mergeCell ref="AA270:AM270"/>
    <mergeCell ref="A271:Z271"/>
    <mergeCell ref="AA271:AM271"/>
    <mergeCell ref="A272:AM272"/>
    <mergeCell ref="A273:K273"/>
    <mergeCell ref="L273:O273"/>
    <mergeCell ref="P273:S273"/>
    <mergeCell ref="T273:AA273"/>
    <mergeCell ref="AB273:AJ273"/>
    <mergeCell ref="AE266:AM266"/>
    <mergeCell ref="A267:AG267"/>
    <mergeCell ref="AH267:AM267"/>
    <mergeCell ref="A268:AM268"/>
    <mergeCell ref="A269:Z269"/>
    <mergeCell ref="AA269:AM269"/>
    <mergeCell ref="AK263:AM263"/>
    <mergeCell ref="A264:AG264"/>
    <mergeCell ref="AH264:AM264"/>
    <mergeCell ref="A265:AM265"/>
    <mergeCell ref="A266:H266"/>
    <mergeCell ref="I266:J266"/>
    <mergeCell ref="K266:P266"/>
    <mergeCell ref="Q266:T266"/>
    <mergeCell ref="U266:X266"/>
    <mergeCell ref="Y266:AD266"/>
    <mergeCell ref="A263:H263"/>
    <mergeCell ref="I263:J263"/>
    <mergeCell ref="K263:P263"/>
    <mergeCell ref="Q263:V263"/>
    <mergeCell ref="W263:AC263"/>
    <mergeCell ref="AD263:AJ263"/>
    <mergeCell ref="A260:AG260"/>
    <mergeCell ref="AH260:AM260"/>
    <mergeCell ref="A261:AM261"/>
    <mergeCell ref="A262:H262"/>
    <mergeCell ref="I262:J262"/>
    <mergeCell ref="K262:P262"/>
    <mergeCell ref="Q262:V262"/>
    <mergeCell ref="W262:AC262"/>
    <mergeCell ref="AD262:AJ262"/>
    <mergeCell ref="AK262:AM262"/>
    <mergeCell ref="AK258:AM258"/>
    <mergeCell ref="A259:H259"/>
    <mergeCell ref="I259:J259"/>
    <mergeCell ref="K259:N259"/>
    <mergeCell ref="O259:R259"/>
    <mergeCell ref="S259:X259"/>
    <mergeCell ref="Y259:AE259"/>
    <mergeCell ref="AF259:AJ259"/>
    <mergeCell ref="AK259:AM259"/>
    <mergeCell ref="Y257:AE257"/>
    <mergeCell ref="AF257:AJ257"/>
    <mergeCell ref="AK257:AM257"/>
    <mergeCell ref="A258:H258"/>
    <mergeCell ref="I258:J258"/>
    <mergeCell ref="K258:N258"/>
    <mergeCell ref="O258:R258"/>
    <mergeCell ref="S258:X258"/>
    <mergeCell ref="Y258:AE258"/>
    <mergeCell ref="AF258:AJ258"/>
    <mergeCell ref="A253:AM253"/>
    <mergeCell ref="A254:Z254"/>
    <mergeCell ref="AA254:AM254"/>
    <mergeCell ref="A255:AM255"/>
    <mergeCell ref="A256:AM256"/>
    <mergeCell ref="A257:H257"/>
    <mergeCell ref="I257:J257"/>
    <mergeCell ref="K257:N257"/>
    <mergeCell ref="O257:R257"/>
    <mergeCell ref="S257:X257"/>
    <mergeCell ref="AH249:AM249"/>
    <mergeCell ref="A250:AG250"/>
    <mergeCell ref="AH250:AM250"/>
    <mergeCell ref="A251:AM251"/>
    <mergeCell ref="A252:AM252"/>
    <mergeCell ref="AD249:AG249"/>
    <mergeCell ref="AC245:AG245"/>
    <mergeCell ref="AH245:AL245"/>
    <mergeCell ref="A246:AG246"/>
    <mergeCell ref="AH246:AM246"/>
    <mergeCell ref="A247:AM247"/>
    <mergeCell ref="A248:AG248"/>
    <mergeCell ref="AH248:AM248"/>
    <mergeCell ref="A243:AG243"/>
    <mergeCell ref="AH243:AM243"/>
    <mergeCell ref="A244:AM244"/>
    <mergeCell ref="A245:G245"/>
    <mergeCell ref="H245:I245"/>
    <mergeCell ref="J245:L245"/>
    <mergeCell ref="M245:S245"/>
    <mergeCell ref="T245:W245"/>
    <mergeCell ref="X245:Y245"/>
    <mergeCell ref="Z245:AB245"/>
    <mergeCell ref="A240:AG240"/>
    <mergeCell ref="AH240:AM240"/>
    <mergeCell ref="A241:AM241"/>
    <mergeCell ref="A242:K242"/>
    <mergeCell ref="L242:O242"/>
    <mergeCell ref="P242:S242"/>
    <mergeCell ref="T242:AA242"/>
    <mergeCell ref="AB242:AJ242"/>
    <mergeCell ref="AK242:AM242"/>
    <mergeCell ref="A239:K239"/>
    <mergeCell ref="L239:O239"/>
    <mergeCell ref="P239:S239"/>
    <mergeCell ref="T239:AA239"/>
    <mergeCell ref="AB239:AJ239"/>
    <mergeCell ref="AK239:AM239"/>
    <mergeCell ref="AK237:AM237"/>
    <mergeCell ref="A238:K238"/>
    <mergeCell ref="L238:O238"/>
    <mergeCell ref="P238:S238"/>
    <mergeCell ref="T238:AA238"/>
    <mergeCell ref="AB238:AJ238"/>
    <mergeCell ref="AK238:AM238"/>
    <mergeCell ref="A234:Z234"/>
    <mergeCell ref="AA234:AM234"/>
    <mergeCell ref="A235:Z235"/>
    <mergeCell ref="AA235:AM235"/>
    <mergeCell ref="A236:AM236"/>
    <mergeCell ref="A237:K237"/>
    <mergeCell ref="L237:O237"/>
    <mergeCell ref="P237:S237"/>
    <mergeCell ref="T237:AA237"/>
    <mergeCell ref="AB237:AJ237"/>
    <mergeCell ref="AE230:AM230"/>
    <mergeCell ref="A231:AG231"/>
    <mergeCell ref="AH231:AM231"/>
    <mergeCell ref="A232:AM232"/>
    <mergeCell ref="A233:Z233"/>
    <mergeCell ref="AA233:AM233"/>
    <mergeCell ref="AK227:AM227"/>
    <mergeCell ref="A228:AG228"/>
    <mergeCell ref="AH228:AM228"/>
    <mergeCell ref="A229:AM229"/>
    <mergeCell ref="A230:H230"/>
    <mergeCell ref="I230:J230"/>
    <mergeCell ref="K230:P230"/>
    <mergeCell ref="Q230:T230"/>
    <mergeCell ref="U230:X230"/>
    <mergeCell ref="Y230:AD230"/>
    <mergeCell ref="A227:H227"/>
    <mergeCell ref="I227:J227"/>
    <mergeCell ref="K227:P227"/>
    <mergeCell ref="Q227:V227"/>
    <mergeCell ref="W227:AC227"/>
    <mergeCell ref="AD227:AJ227"/>
    <mergeCell ref="A224:AG224"/>
    <mergeCell ref="AH224:AM224"/>
    <mergeCell ref="A225:AM225"/>
    <mergeCell ref="A226:H226"/>
    <mergeCell ref="I226:J226"/>
    <mergeCell ref="K226:P226"/>
    <mergeCell ref="Q226:V226"/>
    <mergeCell ref="W226:AC226"/>
    <mergeCell ref="AD226:AJ226"/>
    <mergeCell ref="AK226:AM226"/>
    <mergeCell ref="AF222:AJ222"/>
    <mergeCell ref="AK222:AM222"/>
    <mergeCell ref="A223:H223"/>
    <mergeCell ref="I223:J223"/>
    <mergeCell ref="K223:N223"/>
    <mergeCell ref="O223:R223"/>
    <mergeCell ref="S223:X223"/>
    <mergeCell ref="Y223:AE223"/>
    <mergeCell ref="AF223:AJ223"/>
    <mergeCell ref="AK223:AM223"/>
    <mergeCell ref="A219:Z219"/>
    <mergeCell ref="AA219:AM219"/>
    <mergeCell ref="A220:AM220"/>
    <mergeCell ref="A221:AM221"/>
    <mergeCell ref="A222:H222"/>
    <mergeCell ref="I222:J222"/>
    <mergeCell ref="K222:N222"/>
    <mergeCell ref="O222:R222"/>
    <mergeCell ref="S222:X222"/>
    <mergeCell ref="Y222:AE222"/>
    <mergeCell ref="AH215:AM215"/>
    <mergeCell ref="A216:AG216"/>
    <mergeCell ref="AH216:AM216"/>
    <mergeCell ref="A217:AM217"/>
    <mergeCell ref="A218:AM218"/>
    <mergeCell ref="AD215:AG215"/>
    <mergeCell ref="AC211:AG211"/>
    <mergeCell ref="AH211:AL211"/>
    <mergeCell ref="A212:AG212"/>
    <mergeCell ref="AH212:AM212"/>
    <mergeCell ref="A213:AM213"/>
    <mergeCell ref="A214:AG214"/>
    <mergeCell ref="AH214:AM214"/>
    <mergeCell ref="A209:AG209"/>
    <mergeCell ref="AH209:AM209"/>
    <mergeCell ref="A210:AM210"/>
    <mergeCell ref="A211:G211"/>
    <mergeCell ref="H211:I211"/>
    <mergeCell ref="J211:L211"/>
    <mergeCell ref="M211:S211"/>
    <mergeCell ref="T211:W211"/>
    <mergeCell ref="X211:Y211"/>
    <mergeCell ref="Z211:AB211"/>
    <mergeCell ref="A206:AG206"/>
    <mergeCell ref="AH206:AM206"/>
    <mergeCell ref="A207:AM207"/>
    <mergeCell ref="A208:K208"/>
    <mergeCell ref="L208:O208"/>
    <mergeCell ref="P208:S208"/>
    <mergeCell ref="T208:AA208"/>
    <mergeCell ref="AB208:AJ208"/>
    <mergeCell ref="AK208:AM208"/>
    <mergeCell ref="A205:K205"/>
    <mergeCell ref="L205:O205"/>
    <mergeCell ref="P205:S205"/>
    <mergeCell ref="T205:AA205"/>
    <mergeCell ref="AB205:AJ205"/>
    <mergeCell ref="AK205:AM205"/>
    <mergeCell ref="A202:Z202"/>
    <mergeCell ref="AA202:AM202"/>
    <mergeCell ref="A203:AM203"/>
    <mergeCell ref="A204:K204"/>
    <mergeCell ref="L204:O204"/>
    <mergeCell ref="P204:S204"/>
    <mergeCell ref="T204:AA204"/>
    <mergeCell ref="AB204:AJ204"/>
    <mergeCell ref="AK204:AM204"/>
    <mergeCell ref="A198:AG198"/>
    <mergeCell ref="AH198:AM198"/>
    <mergeCell ref="A199:AM199"/>
    <mergeCell ref="A200:Z200"/>
    <mergeCell ref="AA200:AM200"/>
    <mergeCell ref="A201:Z201"/>
    <mergeCell ref="AA201:AM201"/>
    <mergeCell ref="A195:AG195"/>
    <mergeCell ref="AH195:AM195"/>
    <mergeCell ref="A196:AM196"/>
    <mergeCell ref="A197:H197"/>
    <mergeCell ref="I197:J197"/>
    <mergeCell ref="K197:P197"/>
    <mergeCell ref="Q197:T197"/>
    <mergeCell ref="U197:X197"/>
    <mergeCell ref="Y197:AD197"/>
    <mergeCell ref="AE197:AM197"/>
    <mergeCell ref="AK193:AM193"/>
    <mergeCell ref="A194:H194"/>
    <mergeCell ref="I194:J194"/>
    <mergeCell ref="K194:P194"/>
    <mergeCell ref="Q194:V194"/>
    <mergeCell ref="W194:AC194"/>
    <mergeCell ref="AD194:AJ194"/>
    <mergeCell ref="AK194:AM194"/>
    <mergeCell ref="A193:H193"/>
    <mergeCell ref="I193:J193"/>
    <mergeCell ref="K193:P193"/>
    <mergeCell ref="Q193:V193"/>
    <mergeCell ref="W193:AC193"/>
    <mergeCell ref="AD193:AJ193"/>
    <mergeCell ref="A190:AG190"/>
    <mergeCell ref="AH190:AM190"/>
    <mergeCell ref="A191:AM191"/>
    <mergeCell ref="A192:H192"/>
    <mergeCell ref="I192:J192"/>
    <mergeCell ref="K192:P192"/>
    <mergeCell ref="Q192:V192"/>
    <mergeCell ref="W192:AC192"/>
    <mergeCell ref="AD192:AJ192"/>
    <mergeCell ref="AK192:AM192"/>
    <mergeCell ref="AF188:AJ188"/>
    <mergeCell ref="AK188:AM188"/>
    <mergeCell ref="AF189:AJ189"/>
    <mergeCell ref="AK189:AM189"/>
    <mergeCell ref="A189:H189"/>
    <mergeCell ref="I189:J189"/>
    <mergeCell ref="K189:N189"/>
    <mergeCell ref="O189:R189"/>
    <mergeCell ref="S189:X189"/>
    <mergeCell ref="Y189:AE189"/>
    <mergeCell ref="AF187:AJ187"/>
    <mergeCell ref="AK187:AM187"/>
    <mergeCell ref="A188:H188"/>
    <mergeCell ref="I188:J188"/>
    <mergeCell ref="K188:N188"/>
    <mergeCell ref="O188:R188"/>
    <mergeCell ref="S188:X188"/>
    <mergeCell ref="Y188:AE188"/>
    <mergeCell ref="A184:Z184"/>
    <mergeCell ref="AA184:AM184"/>
    <mergeCell ref="A185:AM185"/>
    <mergeCell ref="A186:AM186"/>
    <mergeCell ref="A187:H187"/>
    <mergeCell ref="I187:J187"/>
    <mergeCell ref="K187:N187"/>
    <mergeCell ref="O187:R187"/>
    <mergeCell ref="S187:X187"/>
    <mergeCell ref="Y187:AE187"/>
    <mergeCell ref="AH180:AM180"/>
    <mergeCell ref="A181:AG181"/>
    <mergeCell ref="AH181:AM181"/>
    <mergeCell ref="A182:AM182"/>
    <mergeCell ref="A183:AM183"/>
    <mergeCell ref="AD180:AG180"/>
    <mergeCell ref="AC176:AG176"/>
    <mergeCell ref="AH176:AL176"/>
    <mergeCell ref="A177:AG177"/>
    <mergeCell ref="AH177:AM177"/>
    <mergeCell ref="A178:AM178"/>
    <mergeCell ref="A179:AG179"/>
    <mergeCell ref="AH179:AM179"/>
    <mergeCell ref="A174:AG174"/>
    <mergeCell ref="AH174:AM174"/>
    <mergeCell ref="A175:AM175"/>
    <mergeCell ref="A176:G176"/>
    <mergeCell ref="H176:I176"/>
    <mergeCell ref="J176:L176"/>
    <mergeCell ref="M176:S176"/>
    <mergeCell ref="T176:W176"/>
    <mergeCell ref="X176:Y176"/>
    <mergeCell ref="Z176:AB176"/>
    <mergeCell ref="A171:AG171"/>
    <mergeCell ref="AH171:AM171"/>
    <mergeCell ref="A172:AM172"/>
    <mergeCell ref="A173:K173"/>
    <mergeCell ref="L173:O173"/>
    <mergeCell ref="P173:S173"/>
    <mergeCell ref="T173:AA173"/>
    <mergeCell ref="AB173:AJ173"/>
    <mergeCell ref="AK173:AM173"/>
    <mergeCell ref="A170:K170"/>
    <mergeCell ref="L170:O170"/>
    <mergeCell ref="P170:S170"/>
    <mergeCell ref="T170:AA170"/>
    <mergeCell ref="AB170:AJ170"/>
    <mergeCell ref="AK170:AM170"/>
    <mergeCell ref="A169:K169"/>
    <mergeCell ref="L169:O169"/>
    <mergeCell ref="P169:S169"/>
    <mergeCell ref="T169:AA169"/>
    <mergeCell ref="AB169:AJ169"/>
    <mergeCell ref="AK169:AM169"/>
    <mergeCell ref="A166:Z166"/>
    <mergeCell ref="AA166:AM166"/>
    <mergeCell ref="A167:AM167"/>
    <mergeCell ref="A168:K168"/>
    <mergeCell ref="L168:O168"/>
    <mergeCell ref="P168:S168"/>
    <mergeCell ref="T168:AA168"/>
    <mergeCell ref="AB168:AJ168"/>
    <mergeCell ref="AK168:AM168"/>
    <mergeCell ref="A162:AG162"/>
    <mergeCell ref="AH162:AM162"/>
    <mergeCell ref="A163:AM163"/>
    <mergeCell ref="A164:Z164"/>
    <mergeCell ref="AA164:AM164"/>
    <mergeCell ref="A165:Z165"/>
    <mergeCell ref="AA165:AM165"/>
    <mergeCell ref="A159:AG159"/>
    <mergeCell ref="AH159:AM159"/>
    <mergeCell ref="A160:AM160"/>
    <mergeCell ref="A161:H161"/>
    <mergeCell ref="I161:J161"/>
    <mergeCell ref="K161:P161"/>
    <mergeCell ref="Q161:T161"/>
    <mergeCell ref="U161:X161"/>
    <mergeCell ref="Y161:AD161"/>
    <mergeCell ref="AE161:AM161"/>
    <mergeCell ref="AK157:AM157"/>
    <mergeCell ref="A158:H158"/>
    <mergeCell ref="I158:J158"/>
    <mergeCell ref="K158:P158"/>
    <mergeCell ref="Q158:V158"/>
    <mergeCell ref="W158:AC158"/>
    <mergeCell ref="AD158:AJ158"/>
    <mergeCell ref="AK158:AM158"/>
    <mergeCell ref="A157:H157"/>
    <mergeCell ref="I157:J157"/>
    <mergeCell ref="K157:P157"/>
    <mergeCell ref="Q157:V157"/>
    <mergeCell ref="W157:AC157"/>
    <mergeCell ref="AD157:AJ157"/>
    <mergeCell ref="A154:AG154"/>
    <mergeCell ref="AH154:AM154"/>
    <mergeCell ref="A155:AM155"/>
    <mergeCell ref="A156:H156"/>
    <mergeCell ref="I156:J156"/>
    <mergeCell ref="K156:P156"/>
    <mergeCell ref="Q156:V156"/>
    <mergeCell ref="W156:AC156"/>
    <mergeCell ref="AD156:AJ156"/>
    <mergeCell ref="AK156:AM156"/>
    <mergeCell ref="A151:AM151"/>
    <mergeCell ref="A152:AM152"/>
    <mergeCell ref="A153:H153"/>
    <mergeCell ref="I153:J153"/>
    <mergeCell ref="K153:N153"/>
    <mergeCell ref="O153:R153"/>
    <mergeCell ref="S153:X153"/>
    <mergeCell ref="Y153:AE153"/>
    <mergeCell ref="AF153:AJ153"/>
    <mergeCell ref="AK153:AM153"/>
    <mergeCell ref="A149:AM149"/>
    <mergeCell ref="A150:Z150"/>
    <mergeCell ref="AH146:AM146"/>
    <mergeCell ref="A147:AG147"/>
    <mergeCell ref="AH147:AM147"/>
    <mergeCell ref="A148:AM148"/>
    <mergeCell ref="AA150:AM150"/>
    <mergeCell ref="AD146:AG146"/>
    <mergeCell ref="AC142:AG142"/>
    <mergeCell ref="AH142:AL142"/>
    <mergeCell ref="A143:AG143"/>
    <mergeCell ref="AH143:AM143"/>
    <mergeCell ref="A144:AM144"/>
    <mergeCell ref="A145:AG145"/>
    <mergeCell ref="AH145:AM145"/>
    <mergeCell ref="A140:AG140"/>
    <mergeCell ref="AH140:AM140"/>
    <mergeCell ref="A141:AM141"/>
    <mergeCell ref="A142:G142"/>
    <mergeCell ref="H142:I142"/>
    <mergeCell ref="J142:L142"/>
    <mergeCell ref="M142:S142"/>
    <mergeCell ref="T142:W142"/>
    <mergeCell ref="X142:Y142"/>
    <mergeCell ref="Z142:AB142"/>
    <mergeCell ref="A137:AG137"/>
    <mergeCell ref="AH137:AM137"/>
    <mergeCell ref="A138:AM138"/>
    <mergeCell ref="A139:K139"/>
    <mergeCell ref="L139:O139"/>
    <mergeCell ref="P139:S139"/>
    <mergeCell ref="T139:AA139"/>
    <mergeCell ref="AB139:AJ139"/>
    <mergeCell ref="AK139:AM139"/>
    <mergeCell ref="A136:K136"/>
    <mergeCell ref="L136:O136"/>
    <mergeCell ref="P136:S136"/>
    <mergeCell ref="T136:AA136"/>
    <mergeCell ref="AB136:AJ136"/>
    <mergeCell ref="AK136:AM136"/>
    <mergeCell ref="A135:K135"/>
    <mergeCell ref="L135:O135"/>
    <mergeCell ref="P135:S135"/>
    <mergeCell ref="T135:AA135"/>
    <mergeCell ref="AB135:AJ135"/>
    <mergeCell ref="AK135:AM135"/>
    <mergeCell ref="A132:Z132"/>
    <mergeCell ref="AA132:AM132"/>
    <mergeCell ref="A133:AM133"/>
    <mergeCell ref="A134:K134"/>
    <mergeCell ref="L134:O134"/>
    <mergeCell ref="P134:S134"/>
    <mergeCell ref="T134:AA134"/>
    <mergeCell ref="AB134:AJ134"/>
    <mergeCell ref="AK134:AM134"/>
    <mergeCell ref="A128:AG128"/>
    <mergeCell ref="AH128:AM128"/>
    <mergeCell ref="A129:AM129"/>
    <mergeCell ref="A130:Z130"/>
    <mergeCell ref="AA130:AM130"/>
    <mergeCell ref="A131:Z131"/>
    <mergeCell ref="AA131:AM131"/>
    <mergeCell ref="A125:AG125"/>
    <mergeCell ref="AH125:AM125"/>
    <mergeCell ref="A126:AM126"/>
    <mergeCell ref="A127:H127"/>
    <mergeCell ref="I127:J127"/>
    <mergeCell ref="K127:P127"/>
    <mergeCell ref="Q127:T127"/>
    <mergeCell ref="U127:X127"/>
    <mergeCell ref="Y127:AD127"/>
    <mergeCell ref="AE127:AM127"/>
    <mergeCell ref="AK123:AM123"/>
    <mergeCell ref="A124:H124"/>
    <mergeCell ref="I124:J124"/>
    <mergeCell ref="K124:P124"/>
    <mergeCell ref="Q124:V124"/>
    <mergeCell ref="W124:AC124"/>
    <mergeCell ref="AD124:AJ124"/>
    <mergeCell ref="AK124:AM124"/>
    <mergeCell ref="A123:H123"/>
    <mergeCell ref="I123:J123"/>
    <mergeCell ref="K123:P123"/>
    <mergeCell ref="Q123:V123"/>
    <mergeCell ref="W123:AC123"/>
    <mergeCell ref="AD123:AJ123"/>
    <mergeCell ref="A120:AG120"/>
    <mergeCell ref="AH120:AM120"/>
    <mergeCell ref="A121:AM121"/>
    <mergeCell ref="A122:H122"/>
    <mergeCell ref="I122:J122"/>
    <mergeCell ref="K122:P122"/>
    <mergeCell ref="Q122:V122"/>
    <mergeCell ref="W122:AC122"/>
    <mergeCell ref="AD122:AJ122"/>
    <mergeCell ref="AK122:AM122"/>
    <mergeCell ref="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5:AM115"/>
    <mergeCell ref="A116:Z116"/>
    <mergeCell ref="AH112:AM112"/>
    <mergeCell ref="A113:AG113"/>
    <mergeCell ref="AH113:AM113"/>
    <mergeCell ref="A114:AM114"/>
    <mergeCell ref="AA116:AM116"/>
    <mergeCell ref="AD112:AG112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3:AG103"/>
    <mergeCell ref="AH103:AM103"/>
    <mergeCell ref="A104:AM104"/>
    <mergeCell ref="A105:K105"/>
    <mergeCell ref="L105:O105"/>
    <mergeCell ref="P105:S105"/>
    <mergeCell ref="T105:AA105"/>
    <mergeCell ref="AB105:AJ105"/>
    <mergeCell ref="AK105:AM105"/>
    <mergeCell ref="A102:K102"/>
    <mergeCell ref="L102:O102"/>
    <mergeCell ref="P102:S102"/>
    <mergeCell ref="T102:AA102"/>
    <mergeCell ref="AB102:AJ102"/>
    <mergeCell ref="AK102:AM102"/>
    <mergeCell ref="A101:K101"/>
    <mergeCell ref="L101:O101"/>
    <mergeCell ref="P101:S101"/>
    <mergeCell ref="T101:AA101"/>
    <mergeCell ref="AB101:AJ101"/>
    <mergeCell ref="AK101:AM101"/>
    <mergeCell ref="A98:Z98"/>
    <mergeCell ref="AA98:AM98"/>
    <mergeCell ref="A99:AM99"/>
    <mergeCell ref="A100:K100"/>
    <mergeCell ref="L100:O100"/>
    <mergeCell ref="P100:S100"/>
    <mergeCell ref="T100:AA100"/>
    <mergeCell ref="AB100:AJ100"/>
    <mergeCell ref="AK100:AM100"/>
    <mergeCell ref="A94:AG94"/>
    <mergeCell ref="AH94:AM94"/>
    <mergeCell ref="A95:AM95"/>
    <mergeCell ref="A96:Z96"/>
    <mergeCell ref="AA96:AM96"/>
    <mergeCell ref="A97:Z97"/>
    <mergeCell ref="AA97:AM97"/>
    <mergeCell ref="A91:AG91"/>
    <mergeCell ref="AH91:AM91"/>
    <mergeCell ref="A92:AM92"/>
    <mergeCell ref="A93:H93"/>
    <mergeCell ref="I93:J93"/>
    <mergeCell ref="K93:P93"/>
    <mergeCell ref="Q93:T93"/>
    <mergeCell ref="U93:X93"/>
    <mergeCell ref="Y93:AD93"/>
    <mergeCell ref="AE93:AM93"/>
    <mergeCell ref="AK89:AM89"/>
    <mergeCell ref="A90:H90"/>
    <mergeCell ref="I90:J90"/>
    <mergeCell ref="K90:P90"/>
    <mergeCell ref="Q90:V90"/>
    <mergeCell ref="W90:AC90"/>
    <mergeCell ref="AD90:AJ90"/>
    <mergeCell ref="AK90:AM90"/>
    <mergeCell ref="A89:H89"/>
    <mergeCell ref="I89:J89"/>
    <mergeCell ref="K89:P89"/>
    <mergeCell ref="Q89:V89"/>
    <mergeCell ref="W89:AC89"/>
    <mergeCell ref="AD89:AJ89"/>
    <mergeCell ref="A86:AG86"/>
    <mergeCell ref="AH86:AM86"/>
    <mergeCell ref="A87:AM87"/>
    <mergeCell ref="A88:H88"/>
    <mergeCell ref="I88:J88"/>
    <mergeCell ref="K88:P88"/>
    <mergeCell ref="Q88:V88"/>
    <mergeCell ref="W88:AC88"/>
    <mergeCell ref="AD88:AJ88"/>
    <mergeCell ref="AK88:AM88"/>
    <mergeCell ref="A83:AM83"/>
    <mergeCell ref="A84:AM84"/>
    <mergeCell ref="A85:H85"/>
    <mergeCell ref="I85:J85"/>
    <mergeCell ref="K85:N85"/>
    <mergeCell ref="O85:R85"/>
    <mergeCell ref="S85:X85"/>
    <mergeCell ref="Y85:AE85"/>
    <mergeCell ref="AF85:AJ85"/>
    <mergeCell ref="AK85:AM85"/>
    <mergeCell ref="A81:AM81"/>
    <mergeCell ref="A82:Z82"/>
    <mergeCell ref="AH78:AM78"/>
    <mergeCell ref="A79:AG79"/>
    <mergeCell ref="AH79:AM79"/>
    <mergeCell ref="A80:AM80"/>
    <mergeCell ref="AA82:AM82"/>
    <mergeCell ref="AD78:AG78"/>
    <mergeCell ref="AC74:AG74"/>
    <mergeCell ref="AH74:AL74"/>
    <mergeCell ref="A75:AG75"/>
    <mergeCell ref="AH75:AM75"/>
    <mergeCell ref="A76:AM76"/>
    <mergeCell ref="A77:AG77"/>
    <mergeCell ref="AH77:AM77"/>
    <mergeCell ref="A72:AG72"/>
    <mergeCell ref="AH72:AM72"/>
    <mergeCell ref="A73:AM73"/>
    <mergeCell ref="A74:G74"/>
    <mergeCell ref="H74:I74"/>
    <mergeCell ref="J74:L74"/>
    <mergeCell ref="M74:S74"/>
    <mergeCell ref="T74:W74"/>
    <mergeCell ref="X74:Y74"/>
    <mergeCell ref="Z74:AB74"/>
    <mergeCell ref="A69:AG69"/>
    <mergeCell ref="AH69:AM69"/>
    <mergeCell ref="A70:AM70"/>
    <mergeCell ref="A71:K71"/>
    <mergeCell ref="L71:O71"/>
    <mergeCell ref="P71:S71"/>
    <mergeCell ref="T71:AA71"/>
    <mergeCell ref="AB71:AJ71"/>
    <mergeCell ref="AK71:AM71"/>
    <mergeCell ref="A68:K68"/>
    <mergeCell ref="L68:O68"/>
    <mergeCell ref="P68:S68"/>
    <mergeCell ref="T68:AA68"/>
    <mergeCell ref="AB68:AJ68"/>
    <mergeCell ref="AK68:AM68"/>
    <mergeCell ref="A67:K67"/>
    <mergeCell ref="L67:O67"/>
    <mergeCell ref="P67:S67"/>
    <mergeCell ref="T67:AA67"/>
    <mergeCell ref="AB67:AJ67"/>
    <mergeCell ref="AK67:AM67"/>
    <mergeCell ref="A64:Z64"/>
    <mergeCell ref="AA64:AM64"/>
    <mergeCell ref="A65:AM65"/>
    <mergeCell ref="A66:K66"/>
    <mergeCell ref="L66:O66"/>
    <mergeCell ref="P66:S66"/>
    <mergeCell ref="T66:AA66"/>
    <mergeCell ref="AB66:AJ66"/>
    <mergeCell ref="AK66:AM66"/>
    <mergeCell ref="A60:AG60"/>
    <mergeCell ref="AH60:AM60"/>
    <mergeCell ref="A61:AM61"/>
    <mergeCell ref="A62:Z62"/>
    <mergeCell ref="AA62:AM62"/>
    <mergeCell ref="A63:Z63"/>
    <mergeCell ref="AA63:AM63"/>
    <mergeCell ref="A57:AG57"/>
    <mergeCell ref="AH57:AM57"/>
    <mergeCell ref="A58:AM58"/>
    <mergeCell ref="A59:H59"/>
    <mergeCell ref="I59:J59"/>
    <mergeCell ref="K59:P59"/>
    <mergeCell ref="Q59:T59"/>
    <mergeCell ref="U59:X59"/>
    <mergeCell ref="Y59:AD59"/>
    <mergeCell ref="AE59:AM59"/>
    <mergeCell ref="AK55:AM55"/>
    <mergeCell ref="A56:H56"/>
    <mergeCell ref="I56:J56"/>
    <mergeCell ref="K56:P56"/>
    <mergeCell ref="Q56:V56"/>
    <mergeCell ref="W56:AC56"/>
    <mergeCell ref="AD56:AJ56"/>
    <mergeCell ref="AK56:AM56"/>
    <mergeCell ref="A55:H55"/>
    <mergeCell ref="I55:J55"/>
    <mergeCell ref="K55:P55"/>
    <mergeCell ref="Q55:V55"/>
    <mergeCell ref="W55:AC55"/>
    <mergeCell ref="AD55:AJ55"/>
    <mergeCell ref="A52:AG52"/>
    <mergeCell ref="AH52:AM52"/>
    <mergeCell ref="A53:AM53"/>
    <mergeCell ref="A54:H54"/>
    <mergeCell ref="I54:J54"/>
    <mergeCell ref="K54:P54"/>
    <mergeCell ref="Q54:V54"/>
    <mergeCell ref="W54:AC54"/>
    <mergeCell ref="AD54:AJ54"/>
    <mergeCell ref="AK54:AM54"/>
    <mergeCell ref="A49:AM49"/>
    <mergeCell ref="A50:AM50"/>
    <mergeCell ref="A51:H51"/>
    <mergeCell ref="I51:J51"/>
    <mergeCell ref="K51:N51"/>
    <mergeCell ref="O51:R51"/>
    <mergeCell ref="S51:X51"/>
    <mergeCell ref="Y51:AE51"/>
    <mergeCell ref="AF51:AJ51"/>
    <mergeCell ref="AK51:AM51"/>
    <mergeCell ref="A47:AM47"/>
    <mergeCell ref="A48:Z48"/>
    <mergeCell ref="AH44:AM44"/>
    <mergeCell ref="A45:AG45"/>
    <mergeCell ref="AH45:AM45"/>
    <mergeCell ref="A46:AM46"/>
    <mergeCell ref="AA48:AM48"/>
    <mergeCell ref="AD44:AG44"/>
    <mergeCell ref="AC40:AG40"/>
    <mergeCell ref="AH40:AL40"/>
    <mergeCell ref="A41:AG41"/>
    <mergeCell ref="AH41:AM41"/>
    <mergeCell ref="A42:AM42"/>
    <mergeCell ref="A43:AG43"/>
    <mergeCell ref="AH43:AM43"/>
    <mergeCell ref="A38:AG38"/>
    <mergeCell ref="AH38:AM38"/>
    <mergeCell ref="A39:AM39"/>
    <mergeCell ref="A40:G40"/>
    <mergeCell ref="H40:I40"/>
    <mergeCell ref="J40:L40"/>
    <mergeCell ref="M40:S40"/>
    <mergeCell ref="T40:W40"/>
    <mergeCell ref="X40:Y40"/>
    <mergeCell ref="Z40:AB40"/>
    <mergeCell ref="A35:AG35"/>
    <mergeCell ref="AH35:AM35"/>
    <mergeCell ref="A36:AM36"/>
    <mergeCell ref="A37:K37"/>
    <mergeCell ref="L37:O37"/>
    <mergeCell ref="P37:S37"/>
    <mergeCell ref="T37:AA37"/>
    <mergeCell ref="AB37:AJ37"/>
    <mergeCell ref="AK37:AM37"/>
    <mergeCell ref="A34:K34"/>
    <mergeCell ref="L34:O34"/>
    <mergeCell ref="P34:S34"/>
    <mergeCell ref="T34:AA34"/>
    <mergeCell ref="AB34:AJ34"/>
    <mergeCell ref="AK34:AM34"/>
    <mergeCell ref="AK32:AM32"/>
    <mergeCell ref="A33:K33"/>
    <mergeCell ref="L33:O33"/>
    <mergeCell ref="P33:S33"/>
    <mergeCell ref="T33:AA33"/>
    <mergeCell ref="AB33:AJ33"/>
    <mergeCell ref="AK33:AM33"/>
    <mergeCell ref="A29:Z29"/>
    <mergeCell ref="AA29:AM29"/>
    <mergeCell ref="A30:Z30"/>
    <mergeCell ref="AA30:AM30"/>
    <mergeCell ref="A31:AM31"/>
    <mergeCell ref="A32:K32"/>
    <mergeCell ref="L32:O32"/>
    <mergeCell ref="P32:S32"/>
    <mergeCell ref="T32:AA32"/>
    <mergeCell ref="AB32:AJ32"/>
    <mergeCell ref="AE25:AM25"/>
    <mergeCell ref="A26:AG26"/>
    <mergeCell ref="AH26:AM26"/>
    <mergeCell ref="A27:AM27"/>
    <mergeCell ref="A28:Z28"/>
    <mergeCell ref="AA28:AM28"/>
    <mergeCell ref="AK22:AM22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22:H22"/>
    <mergeCell ref="I22:J22"/>
    <mergeCell ref="K22:P22"/>
    <mergeCell ref="Q22:V22"/>
    <mergeCell ref="W22:AC22"/>
    <mergeCell ref="AD22:AJ22"/>
    <mergeCell ref="A10:E10"/>
    <mergeCell ref="AK20:AM20"/>
    <mergeCell ref="A21:H21"/>
    <mergeCell ref="I21:J21"/>
    <mergeCell ref="K21:P21"/>
    <mergeCell ref="Q21:V21"/>
    <mergeCell ref="W21:AC21"/>
    <mergeCell ref="AD21:AJ21"/>
    <mergeCell ref="AK21:AM21"/>
    <mergeCell ref="A20:H20"/>
    <mergeCell ref="I20:J20"/>
    <mergeCell ref="K20:P20"/>
    <mergeCell ref="Q20:V20"/>
    <mergeCell ref="W20:AC20"/>
    <mergeCell ref="AD20:AJ20"/>
    <mergeCell ref="Y17:AE17"/>
    <mergeCell ref="AF17:AJ17"/>
    <mergeCell ref="A18:AG18"/>
    <mergeCell ref="AH18:AM18"/>
    <mergeCell ref="A19:AM19"/>
    <mergeCell ref="A5:E5"/>
    <mergeCell ref="G5:AM5"/>
    <mergeCell ref="A6:E6"/>
    <mergeCell ref="G6:U6"/>
    <mergeCell ref="V6:AM6"/>
    <mergeCell ref="A7:E7"/>
    <mergeCell ref="G7:AM7"/>
    <mergeCell ref="A1:B3"/>
    <mergeCell ref="AI1:AM1"/>
    <mergeCell ref="AI2:AM2"/>
    <mergeCell ref="AI3:AM3"/>
    <mergeCell ref="A13:AM13"/>
    <mergeCell ref="A14:Z14"/>
    <mergeCell ref="AA14:AM14"/>
    <mergeCell ref="A15:AM15"/>
    <mergeCell ref="A16:AM16"/>
    <mergeCell ref="A17:H17"/>
    <mergeCell ref="G10:AM10"/>
    <mergeCell ref="A11:E11"/>
    <mergeCell ref="G11:U11"/>
    <mergeCell ref="V11:AM11"/>
    <mergeCell ref="A12:AM12"/>
    <mergeCell ref="AK17:AM17"/>
    <mergeCell ref="A8:E8"/>
    <mergeCell ref="G8:AM8"/>
    <mergeCell ref="A9:E9"/>
    <mergeCell ref="G9:AB9"/>
    <mergeCell ref="AC9:AK9"/>
    <mergeCell ref="I17:J17"/>
    <mergeCell ref="K17:N17"/>
    <mergeCell ref="O17:R17"/>
    <mergeCell ref="S17:X17"/>
  </mergeCells>
  <conditionalFormatting sqref="AO1:AO1048576">
    <cfRule type="cellIs" dxfId="1" priority="1" operator="equal">
      <formula>FALSE</formula>
    </cfRule>
    <cfRule type="cellIs" dxfId="0" priority="2" operator="equal">
      <formula>TRUE</formula>
    </cfRule>
  </conditionalFormatting>
  <pageMargins left="0.51181102362204722" right="0.51181102362204722" top="0.51181102362204722" bottom="0.70866141732283472" header="0" footer="0"/>
  <pageSetup paperSize="9" scale="90" firstPageNumber="0" fitToWidth="0" fitToHeight="0" pageOrder="overThenDown" orientation="portrait" horizontalDpi="300" verticalDpi="300" r:id="rId1"/>
  <headerFooter alignWithMargins="0"/>
  <rowBreaks count="56" manualBreakCount="56">
    <brk id="46" max="16383" man="1"/>
    <brk id="80" max="16383" man="1"/>
    <brk id="114" max="16383" man="1"/>
    <brk id="148" max="16383" man="1"/>
    <brk id="182" max="16383" man="1"/>
    <brk id="217" max="16383" man="1"/>
    <brk id="252" max="16383" man="1"/>
    <brk id="287" max="16383" man="1"/>
    <brk id="322" max="16383" man="1"/>
    <brk id="356" max="16383" man="1"/>
    <brk id="390" max="16383" man="1"/>
    <brk id="424" max="16383" man="1"/>
    <brk id="459" max="16383" man="1"/>
    <brk id="495" max="16383" man="1"/>
    <brk id="529" max="16383" man="1"/>
    <brk id="565" max="16383" man="1"/>
    <brk id="598" max="16383" man="1"/>
    <brk id="631" max="16383" man="1"/>
    <brk id="662" max="16383" man="1"/>
    <brk id="699" max="16383" man="1"/>
    <brk id="730" max="16383" man="1"/>
    <brk id="762" max="16383" man="1"/>
    <brk id="794" max="16383" man="1"/>
    <brk id="825" max="16383" man="1"/>
    <brk id="856" max="16383" man="1"/>
    <brk id="888" max="16383" man="1"/>
    <brk id="917" max="16383" man="1"/>
    <brk id="945" max="16383" man="1"/>
    <brk id="977" max="16383" man="1"/>
    <brk id="1016" max="16383" man="1"/>
    <brk id="1054" max="16383" man="1"/>
    <brk id="1092" max="16383" man="1"/>
    <brk id="1130" max="16383" man="1"/>
    <brk id="1167" max="16383" man="1"/>
    <brk id="1195" max="16383" man="1"/>
    <brk id="1223" max="16383" man="1"/>
    <brk id="1251" max="16383" man="1"/>
    <brk id="1294" max="16383" man="1"/>
    <brk id="1329" max="16383" man="1"/>
    <brk id="1371" max="16383" man="1"/>
    <brk id="1416" max="16383" man="1"/>
    <brk id="1450" max="16383" man="1"/>
    <brk id="1483" max="16383" man="1"/>
    <brk id="1516" max="16383" man="1"/>
    <brk id="1551" max="16383" man="1"/>
    <brk id="1582" max="16383" man="1"/>
    <brk id="1616" max="16383" man="1"/>
    <brk id="1650" max="16383" man="1"/>
    <brk id="1692" max="16383" man="1"/>
    <brk id="1724" max="16383" man="1"/>
    <brk id="1759" max="16383" man="1"/>
    <brk id="1795" max="16383" man="1"/>
    <brk id="1829" max="16383" man="1"/>
    <brk id="1864" max="16383" man="1"/>
    <brk id="1903" max="16383" man="1"/>
    <brk id="193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d8b003-9705-4695-b257-7885f65ce7ef" xsi:nil="true"/>
    <lcf76f155ced4ddcb4097134ff3c332f xmlns="a9e3b472-f121-42ff-91c9-137ac072c76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482C2EDE2BE84AAF4FE0642710F8E6" ma:contentTypeVersion="14" ma:contentTypeDescription="Crie um novo documento." ma:contentTypeScope="" ma:versionID="f3c34e8f50f67a177f3b88c20eb768f6">
  <xsd:schema xmlns:xsd="http://www.w3.org/2001/XMLSchema" xmlns:xs="http://www.w3.org/2001/XMLSchema" xmlns:p="http://schemas.microsoft.com/office/2006/metadata/properties" xmlns:ns2="a9e3b472-f121-42ff-91c9-137ac072c76c" xmlns:ns3="6cd8b003-9705-4695-b257-7885f65ce7ef" targetNamespace="http://schemas.microsoft.com/office/2006/metadata/properties" ma:root="true" ma:fieldsID="5b87e6e743547a513714cbd64b0b8370" ns2:_="" ns3:_="">
    <xsd:import namespace="a9e3b472-f121-42ff-91c9-137ac072c76c"/>
    <xsd:import namespace="6cd8b003-9705-4695-b257-7885f65ce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3b472-f121-42ff-91c9-137ac072c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81ddf609-8716-4850-a952-609e8093f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8b003-9705-4695-b257-7885f65ce7e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1fb0ef8-a940-4aed-b0c5-4b30d13681c0}" ma:internalName="TaxCatchAll" ma:showField="CatchAllData" ma:web="6cd8b003-9705-4695-b257-7885f65ce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B1A62D-E84E-4DC5-B667-B07425C02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1A05A-CEFB-4A70-B7BE-B4CA8E766CA8}">
  <ds:schemaRefs>
    <ds:schemaRef ds:uri="http://schemas.microsoft.com/office/2006/metadata/properties"/>
    <ds:schemaRef ds:uri="http://schemas.microsoft.com/office/infopath/2007/PartnerControls"/>
    <ds:schemaRef ds:uri="6cd8b003-9705-4695-b257-7885f65ce7ef"/>
    <ds:schemaRef ds:uri="a9e3b472-f121-42ff-91c9-137ac072c76c"/>
  </ds:schemaRefs>
</ds:datastoreItem>
</file>

<file path=customXml/itemProps3.xml><?xml version="1.0" encoding="utf-8"?>
<ds:datastoreItem xmlns:ds="http://schemas.openxmlformats.org/officeDocument/2006/customXml" ds:itemID="{991E8FA0-CFDB-41B5-AFCD-532490CB7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e3b472-f121-42ff-91c9-137ac072c76c"/>
    <ds:schemaRef ds:uri="6cd8b003-9705-4695-b257-7885f65ce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</vt:lpstr>
      <vt:lpstr>Relatório!Area_de_impressao</vt:lpstr>
      <vt:lpstr>Relatório!Titulos_de_impressao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Elianne A M Borges</dc:creator>
  <cp:lastModifiedBy>Matheus Adriano Ferreira Braga</cp:lastModifiedBy>
  <cp:lastPrinted>2026-02-02T13:27:29Z</cp:lastPrinted>
  <dcterms:created xsi:type="dcterms:W3CDTF">2025-09-17T18:23:16Z</dcterms:created>
  <dcterms:modified xsi:type="dcterms:W3CDTF">2026-02-11T11:26:55Z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0x010100BF482C2EDE2BE84AAF4FE0642710F8E6</vt:lpwstr>
  </property>
</Properties>
</file>